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 четверть" sheetId="13" r:id="rId1"/>
    <sheet name="4 четверть" sheetId="1" r:id="rId2"/>
    <sheet name="Учебный год" sheetId="11" r:id="rId3"/>
  </sheets>
  <definedNames>
    <definedName name="_xlnm._FilterDatabase" localSheetId="0" hidden="1">'3 четверть'!#REF!</definedName>
    <definedName name="_xlnm._FilterDatabase" localSheetId="1" hidden="1">'4 четверть'!#REF!</definedName>
    <definedName name="_xlnm._FilterDatabase" localSheetId="2" hidden="1">'Учебный год'!#REF!</definedName>
    <definedName name="Marks" localSheetId="0">'3 четверть'!$A$50:$A$53</definedName>
    <definedName name="Marks" localSheetId="2">'Учебный год'!$A$49:$A$52</definedName>
    <definedName name="Marks">'4 четверть'!$A$50:$A$53</definedName>
    <definedName name="_xlnm.Print_Area" localSheetId="0">'3 четверть'!$A$1:$N$53</definedName>
    <definedName name="_xlnm.Print_Area" localSheetId="1">'4 четверть'!$A$1:$N$53</definedName>
    <definedName name="_xlnm.Print_Area" localSheetId="2">'Учебный год'!$A$1:$P$52</definedName>
  </definedNames>
  <calcPr calcId="152511"/>
</workbook>
</file>

<file path=xl/calcChain.xml><?xml version="1.0" encoding="utf-8"?>
<calcChain xmlns="http://schemas.openxmlformats.org/spreadsheetml/2006/main">
  <c r="P46" i="11" l="1"/>
  <c r="P52" i="11"/>
  <c r="P51" i="11"/>
  <c r="P50" i="11"/>
  <c r="P49" i="11"/>
  <c r="N47" i="1"/>
  <c r="N47" i="13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F46" i="11"/>
  <c r="G46" i="11"/>
  <c r="I46" i="11"/>
  <c r="K46" i="11"/>
  <c r="K7" i="11"/>
  <c r="G7" i="11"/>
  <c r="I7" i="11"/>
  <c r="E7" i="11"/>
  <c r="J47" i="13"/>
  <c r="L47" i="13" s="1"/>
  <c r="H47" i="13"/>
  <c r="F47" i="13"/>
  <c r="K47" i="13" s="1"/>
  <c r="N46" i="13"/>
  <c r="J46" i="13"/>
  <c r="L46" i="13" s="1"/>
  <c r="H46" i="13"/>
  <c r="F46" i="13"/>
  <c r="K46" i="13" s="1"/>
  <c r="N45" i="13"/>
  <c r="J45" i="13"/>
  <c r="L45" i="13" s="1"/>
  <c r="H45" i="13"/>
  <c r="F45" i="13"/>
  <c r="K45" i="13" s="1"/>
  <c r="N44" i="13"/>
  <c r="J44" i="13"/>
  <c r="L44" i="13" s="1"/>
  <c r="H44" i="13"/>
  <c r="F44" i="13"/>
  <c r="K44" i="13" s="1"/>
  <c r="N43" i="13"/>
  <c r="J43" i="13"/>
  <c r="L43" i="13" s="1"/>
  <c r="H43" i="13"/>
  <c r="F43" i="13"/>
  <c r="K43" i="13" s="1"/>
  <c r="N42" i="13"/>
  <c r="J42" i="13"/>
  <c r="L42" i="13" s="1"/>
  <c r="H42" i="13"/>
  <c r="F42" i="13"/>
  <c r="K42" i="13" s="1"/>
  <c r="N41" i="13"/>
  <c r="J41" i="13"/>
  <c r="H41" i="13"/>
  <c r="F41" i="13"/>
  <c r="K41" i="13" s="1"/>
  <c r="N40" i="13"/>
  <c r="J40" i="13"/>
  <c r="H40" i="13"/>
  <c r="F40" i="13"/>
  <c r="K40" i="13" s="1"/>
  <c r="N39" i="13"/>
  <c r="J39" i="13"/>
  <c r="L39" i="13" s="1"/>
  <c r="H39" i="13"/>
  <c r="F39" i="13"/>
  <c r="N38" i="13"/>
  <c r="J38" i="13"/>
  <c r="L38" i="13" s="1"/>
  <c r="H38" i="13"/>
  <c r="F38" i="13"/>
  <c r="K38" i="13" s="1"/>
  <c r="N37" i="13"/>
  <c r="J37" i="13"/>
  <c r="L37" i="13" s="1"/>
  <c r="H37" i="13"/>
  <c r="F37" i="13"/>
  <c r="K37" i="13" s="1"/>
  <c r="N36" i="13"/>
  <c r="J36" i="13"/>
  <c r="H36" i="13"/>
  <c r="F36" i="13"/>
  <c r="K36" i="13" s="1"/>
  <c r="N35" i="13"/>
  <c r="J35" i="13"/>
  <c r="L35" i="13" s="1"/>
  <c r="H35" i="13"/>
  <c r="F35" i="13"/>
  <c r="K35" i="13" s="1"/>
  <c r="N34" i="13"/>
  <c r="J34" i="13"/>
  <c r="L34" i="13" s="1"/>
  <c r="H34" i="13"/>
  <c r="F34" i="13"/>
  <c r="K34" i="13" s="1"/>
  <c r="N33" i="13"/>
  <c r="J33" i="13"/>
  <c r="H33" i="13"/>
  <c r="F33" i="13"/>
  <c r="K33" i="13" s="1"/>
  <c r="N32" i="13"/>
  <c r="J32" i="13"/>
  <c r="H32" i="13"/>
  <c r="F32" i="13"/>
  <c r="K32" i="13" s="1"/>
  <c r="N31" i="13"/>
  <c r="J31" i="13"/>
  <c r="L31" i="13" s="1"/>
  <c r="H31" i="13"/>
  <c r="F31" i="13"/>
  <c r="N30" i="13"/>
  <c r="J30" i="13"/>
  <c r="L30" i="13" s="1"/>
  <c r="H30" i="13"/>
  <c r="F30" i="13"/>
  <c r="K30" i="13" s="1"/>
  <c r="N29" i="13"/>
  <c r="J29" i="13"/>
  <c r="H29" i="13"/>
  <c r="F29" i="13"/>
  <c r="K29" i="13" s="1"/>
  <c r="N28" i="13"/>
  <c r="J28" i="13"/>
  <c r="H28" i="13"/>
  <c r="F28" i="13"/>
  <c r="K28" i="13" s="1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K25" i="13" s="1"/>
  <c r="N24" i="13"/>
  <c r="J24" i="13"/>
  <c r="H24" i="13"/>
  <c r="F24" i="13"/>
  <c r="K24" i="13" s="1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K21" i="13" s="1"/>
  <c r="N20" i="13"/>
  <c r="J20" i="13"/>
  <c r="H20" i="13"/>
  <c r="F20" i="13"/>
  <c r="K20" i="13" s="1"/>
  <c r="N19" i="13"/>
  <c r="J19" i="13"/>
  <c r="L19" i="13" s="1"/>
  <c r="H19" i="13"/>
  <c r="F19" i="13"/>
  <c r="N18" i="13"/>
  <c r="J18" i="13"/>
  <c r="L18" i="13" s="1"/>
  <c r="H18" i="13"/>
  <c r="F18" i="13"/>
  <c r="K18" i="13" s="1"/>
  <c r="N17" i="13"/>
  <c r="J17" i="13"/>
  <c r="L17" i="13" s="1"/>
  <c r="H17" i="13"/>
  <c r="F17" i="13"/>
  <c r="K17" i="13" s="1"/>
  <c r="N16" i="13"/>
  <c r="J16" i="13"/>
  <c r="H16" i="13"/>
  <c r="F16" i="13"/>
  <c r="K16" i="13" s="1"/>
  <c r="N15" i="13"/>
  <c r="J15" i="13"/>
  <c r="L15" i="13" s="1"/>
  <c r="H15" i="13"/>
  <c r="F15" i="13"/>
  <c r="N14" i="13"/>
  <c r="J14" i="13"/>
  <c r="L14" i="13" s="1"/>
  <c r="H14" i="13"/>
  <c r="F14" i="13"/>
  <c r="K14" i="13" s="1"/>
  <c r="N13" i="13"/>
  <c r="J13" i="13"/>
  <c r="L13" i="13" s="1"/>
  <c r="H13" i="13"/>
  <c r="F13" i="13"/>
  <c r="K13" i="13" s="1"/>
  <c r="N12" i="13"/>
  <c r="J12" i="13"/>
  <c r="H12" i="13"/>
  <c r="F12" i="13"/>
  <c r="K12" i="13" s="1"/>
  <c r="N11" i="13"/>
  <c r="J11" i="13"/>
  <c r="L11" i="13" s="1"/>
  <c r="H11" i="13"/>
  <c r="F11" i="13"/>
  <c r="K11" i="13" s="1"/>
  <c r="N10" i="13"/>
  <c r="J10" i="13"/>
  <c r="L10" i="13" s="1"/>
  <c r="H10" i="13"/>
  <c r="F10" i="13"/>
  <c r="K10" i="13" s="1"/>
  <c r="N9" i="13"/>
  <c r="J9" i="13"/>
  <c r="L9" i="13" s="1"/>
  <c r="H9" i="13"/>
  <c r="F9" i="13"/>
  <c r="K9" i="13" s="1"/>
  <c r="N8" i="13"/>
  <c r="J8" i="13"/>
  <c r="H8" i="13"/>
  <c r="F8" i="13"/>
  <c r="K8" i="13" s="1"/>
  <c r="F21" i="11" l="1"/>
  <c r="K22" i="13"/>
  <c r="F25" i="11"/>
  <c r="K26" i="13"/>
  <c r="F26" i="11"/>
  <c r="K27" i="13"/>
  <c r="F30" i="11"/>
  <c r="K31" i="13"/>
  <c r="M31" i="13" s="1"/>
  <c r="F38" i="11"/>
  <c r="K39" i="13"/>
  <c r="F37" i="11"/>
  <c r="F14" i="11"/>
  <c r="K15" i="13"/>
  <c r="F18" i="11"/>
  <c r="K19" i="13"/>
  <c r="F22" i="11"/>
  <c r="K23" i="13"/>
  <c r="M23" i="13" s="1"/>
  <c r="F36" i="11"/>
  <c r="M9" i="13"/>
  <c r="M10" i="13"/>
  <c r="M11" i="13"/>
  <c r="M13" i="13"/>
  <c r="M14" i="13"/>
  <c r="M15" i="13"/>
  <c r="M17" i="13"/>
  <c r="M18" i="13"/>
  <c r="M19" i="13"/>
  <c r="M21" i="13"/>
  <c r="M22" i="13"/>
  <c r="M25" i="13"/>
  <c r="M26" i="13"/>
  <c r="M27" i="13"/>
  <c r="M30" i="13"/>
  <c r="M34" i="13"/>
  <c r="M35" i="13"/>
  <c r="M37" i="13"/>
  <c r="M38" i="13"/>
  <c r="M39" i="13"/>
  <c r="M42" i="13"/>
  <c r="M43" i="13"/>
  <c r="M44" i="13"/>
  <c r="M45" i="13"/>
  <c r="M46" i="13"/>
  <c r="M47" i="13"/>
  <c r="N53" i="13"/>
  <c r="N51" i="13"/>
  <c r="N50" i="13"/>
  <c r="N52" i="13"/>
  <c r="J19" i="11"/>
  <c r="L20" i="13"/>
  <c r="M20" i="13" s="1"/>
  <c r="J28" i="11"/>
  <c r="L29" i="13"/>
  <c r="M29" i="13" s="1"/>
  <c r="J44" i="11"/>
  <c r="J18" i="11"/>
  <c r="J43" i="11"/>
  <c r="J34" i="11"/>
  <c r="J17" i="11"/>
  <c r="J46" i="11"/>
  <c r="J33" i="11"/>
  <c r="J7" i="11"/>
  <c r="L8" i="13"/>
  <c r="M8" i="13" s="1"/>
  <c r="J15" i="11"/>
  <c r="L16" i="13"/>
  <c r="M16" i="13" s="1"/>
  <c r="J31" i="11"/>
  <c r="L32" i="13"/>
  <c r="M32" i="13" s="1"/>
  <c r="J32" i="11"/>
  <c r="L33" i="13"/>
  <c r="M33" i="13" s="1"/>
  <c r="J35" i="11"/>
  <c r="L36" i="13"/>
  <c r="M36" i="13" s="1"/>
  <c r="J39" i="11"/>
  <c r="L40" i="13"/>
  <c r="M40" i="13" s="1"/>
  <c r="J40" i="11"/>
  <c r="L41" i="13"/>
  <c r="M41" i="13" s="1"/>
  <c r="J36" i="11"/>
  <c r="J24" i="11"/>
  <c r="J11" i="11"/>
  <c r="L12" i="13"/>
  <c r="M12" i="13" s="1"/>
  <c r="J23" i="11"/>
  <c r="L24" i="13"/>
  <c r="M24" i="13" s="1"/>
  <c r="J27" i="11"/>
  <c r="L28" i="13"/>
  <c r="M28" i="13" s="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J47" i="1" l="1"/>
  <c r="H47" i="1"/>
  <c r="F47" i="1"/>
  <c r="J46" i="1"/>
  <c r="H46" i="1"/>
  <c r="F46" i="1"/>
  <c r="J45" i="1"/>
  <c r="H45" i="1"/>
  <c r="F45" i="1"/>
  <c r="J44" i="1"/>
  <c r="H44" i="1"/>
  <c r="F44" i="1"/>
  <c r="K44" i="1" s="1"/>
  <c r="J43" i="1"/>
  <c r="H43" i="1"/>
  <c r="F43" i="1"/>
  <c r="H42" i="11" l="1"/>
  <c r="M42" i="11" s="1"/>
  <c r="K43" i="1"/>
  <c r="H46" i="11"/>
  <c r="M46" i="11" s="1"/>
  <c r="K47" i="1"/>
  <c r="H45" i="11"/>
  <c r="M45" i="11" s="1"/>
  <c r="K46" i="1"/>
  <c r="H44" i="11"/>
  <c r="M44" i="11" s="1"/>
  <c r="K45" i="1"/>
  <c r="L43" i="11"/>
  <c r="N43" i="11" s="1"/>
  <c r="L44" i="1"/>
  <c r="M44" i="1" s="1"/>
  <c r="L42" i="11"/>
  <c r="N42" i="11" s="1"/>
  <c r="L43" i="1"/>
  <c r="L46" i="11"/>
  <c r="N46" i="11" s="1"/>
  <c r="O46" i="11" s="1"/>
  <c r="L47" i="1"/>
  <c r="M47" i="1" s="1"/>
  <c r="L45" i="11"/>
  <c r="N45" i="11" s="1"/>
  <c r="L46" i="1"/>
  <c r="L44" i="11"/>
  <c r="N44" i="11" s="1"/>
  <c r="O44" i="11" s="1"/>
  <c r="L45" i="1"/>
  <c r="M45" i="1" s="1"/>
  <c r="H43" i="11"/>
  <c r="M43" i="11" s="1"/>
  <c r="O45" i="11" l="1"/>
  <c r="O42" i="11"/>
  <c r="M46" i="1"/>
  <c r="M43" i="1"/>
  <c r="O43" i="11"/>
  <c r="N53" i="1"/>
  <c r="N52" i="1"/>
  <c r="N51" i="1"/>
  <c r="N50" i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K9" i="1" s="1"/>
  <c r="F10" i="1"/>
  <c r="F11" i="1"/>
  <c r="F12" i="1"/>
  <c r="F13" i="1"/>
  <c r="K13" i="1" s="1"/>
  <c r="F14" i="1"/>
  <c r="F15" i="1"/>
  <c r="F16" i="1"/>
  <c r="F17" i="1"/>
  <c r="K17" i="1" s="1"/>
  <c r="F18" i="1"/>
  <c r="F19" i="1"/>
  <c r="F20" i="1"/>
  <c r="F21" i="1"/>
  <c r="K21" i="1" s="1"/>
  <c r="F22" i="1"/>
  <c r="F23" i="1"/>
  <c r="F24" i="1"/>
  <c r="F25" i="1"/>
  <c r="K25" i="1" s="1"/>
  <c r="F26" i="1"/>
  <c r="F27" i="1"/>
  <c r="F28" i="1"/>
  <c r="F29" i="1"/>
  <c r="K29" i="1" s="1"/>
  <c r="F30" i="1"/>
  <c r="F31" i="1"/>
  <c r="F32" i="1"/>
  <c r="F33" i="1"/>
  <c r="K33" i="1" s="1"/>
  <c r="F8" i="1"/>
  <c r="H30" i="11" l="1"/>
  <c r="M30" i="11" s="1"/>
  <c r="K31" i="1"/>
  <c r="H26" i="11"/>
  <c r="M26" i="11" s="1"/>
  <c r="K27" i="1"/>
  <c r="M27" i="1" s="1"/>
  <c r="H22" i="11"/>
  <c r="M22" i="11" s="1"/>
  <c r="K23" i="1"/>
  <c r="H18" i="11"/>
  <c r="M18" i="11" s="1"/>
  <c r="K19" i="1"/>
  <c r="H14" i="11"/>
  <c r="M14" i="11" s="1"/>
  <c r="K15" i="1"/>
  <c r="H10" i="11"/>
  <c r="M10" i="11" s="1"/>
  <c r="K11" i="1"/>
  <c r="M11" i="1" s="1"/>
  <c r="M33" i="1"/>
  <c r="M29" i="1"/>
  <c r="M25" i="1"/>
  <c r="M21" i="1"/>
  <c r="M17" i="1"/>
  <c r="M13" i="1"/>
  <c r="M9" i="1"/>
  <c r="K30" i="1"/>
  <c r="M30" i="1" s="1"/>
  <c r="K26" i="1"/>
  <c r="K22" i="1"/>
  <c r="K18" i="1"/>
  <c r="M18" i="1" s="1"/>
  <c r="K14" i="1"/>
  <c r="M14" i="1" s="1"/>
  <c r="K10" i="1"/>
  <c r="M28" i="1"/>
  <c r="M12" i="1"/>
  <c r="M23" i="1"/>
  <c r="M31" i="1"/>
  <c r="M19" i="1"/>
  <c r="M15" i="1"/>
  <c r="H31" i="11"/>
  <c r="M31" i="11" s="1"/>
  <c r="K32" i="1"/>
  <c r="M32" i="1" s="1"/>
  <c r="H27" i="11"/>
  <c r="M27" i="11" s="1"/>
  <c r="K28" i="1"/>
  <c r="H23" i="11"/>
  <c r="M23" i="11" s="1"/>
  <c r="K24" i="1"/>
  <c r="M24" i="1" s="1"/>
  <c r="H19" i="11"/>
  <c r="M19" i="11" s="1"/>
  <c r="K20" i="1"/>
  <c r="M20" i="1" s="1"/>
  <c r="H15" i="11"/>
  <c r="M15" i="11" s="1"/>
  <c r="K16" i="1"/>
  <c r="M16" i="1" s="1"/>
  <c r="H11" i="11"/>
  <c r="M11" i="11" s="1"/>
  <c r="K12" i="1"/>
  <c r="M26" i="1"/>
  <c r="M22" i="1"/>
  <c r="M10" i="1"/>
  <c r="L31" i="11"/>
  <c r="N31" i="11" s="1"/>
  <c r="L27" i="11"/>
  <c r="N27" i="11" s="1"/>
  <c r="L23" i="11"/>
  <c r="N23" i="11" s="1"/>
  <c r="L19" i="11"/>
  <c r="N19" i="11" s="1"/>
  <c r="O19" i="11" s="1"/>
  <c r="L15" i="11"/>
  <c r="N15" i="11" s="1"/>
  <c r="L11" i="11"/>
  <c r="N11" i="11" s="1"/>
  <c r="L30" i="11"/>
  <c r="N30" i="11" s="1"/>
  <c r="O30" i="11" s="1"/>
  <c r="L26" i="11"/>
  <c r="N26" i="11" s="1"/>
  <c r="O26" i="11" s="1"/>
  <c r="L22" i="11"/>
  <c r="N22" i="11" s="1"/>
  <c r="O22" i="11" s="1"/>
  <c r="L18" i="11"/>
  <c r="N18" i="11" s="1"/>
  <c r="O18" i="11" s="1"/>
  <c r="L14" i="11"/>
  <c r="N14" i="11" s="1"/>
  <c r="O14" i="11" s="1"/>
  <c r="L10" i="11"/>
  <c r="N10" i="11" s="1"/>
  <c r="O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L32" i="11"/>
  <c r="N32" i="11" s="1"/>
  <c r="L28" i="11"/>
  <c r="N28" i="11" s="1"/>
  <c r="O28" i="11" s="1"/>
  <c r="L24" i="11"/>
  <c r="N24" i="11" s="1"/>
  <c r="L20" i="11"/>
  <c r="N20" i="11" s="1"/>
  <c r="L16" i="11"/>
  <c r="N16" i="11" s="1"/>
  <c r="L12" i="11"/>
  <c r="N12" i="11" s="1"/>
  <c r="L8" i="11"/>
  <c r="N8" i="11" s="1"/>
  <c r="H25" i="11"/>
  <c r="M25" i="11" s="1"/>
  <c r="H21" i="11"/>
  <c r="M21" i="11" s="1"/>
  <c r="H17" i="11"/>
  <c r="M17" i="11" s="1"/>
  <c r="H9" i="11"/>
  <c r="M9" i="11" s="1"/>
  <c r="H13" i="11"/>
  <c r="M13" i="11" s="1"/>
  <c r="H28" i="11"/>
  <c r="M28" i="11" s="1"/>
  <c r="H20" i="11"/>
  <c r="M20" i="11" s="1"/>
  <c r="H16" i="11"/>
  <c r="M16" i="11" s="1"/>
  <c r="H8" i="11"/>
  <c r="M8" i="11" s="1"/>
  <c r="H29" i="11"/>
  <c r="M29" i="11" s="1"/>
  <c r="H32" i="11"/>
  <c r="M32" i="11" s="1"/>
  <c r="H24" i="11"/>
  <c r="M24" i="11" s="1"/>
  <c r="H12" i="11"/>
  <c r="M12" i="11" s="1"/>
  <c r="O15" i="11" l="1"/>
  <c r="O31" i="11"/>
  <c r="O12" i="11"/>
  <c r="O23" i="11"/>
  <c r="O16" i="11"/>
  <c r="O11" i="11"/>
  <c r="O27" i="11"/>
  <c r="O32" i="11"/>
  <c r="O21" i="11"/>
  <c r="O20" i="11"/>
  <c r="O9" i="11"/>
  <c r="O25" i="11"/>
  <c r="O17" i="11"/>
  <c r="O8" i="11"/>
  <c r="O24" i="11"/>
  <c r="O13" i="11"/>
  <c r="O29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F36" i="1"/>
  <c r="K36" i="1" s="1"/>
  <c r="F37" i="1"/>
  <c r="K37" i="1" s="1"/>
  <c r="F38" i="1"/>
  <c r="F39" i="1"/>
  <c r="F40" i="1"/>
  <c r="K40" i="1" s="1"/>
  <c r="F41" i="1"/>
  <c r="K41" i="1" s="1"/>
  <c r="K39" i="1" l="1"/>
  <c r="K35" i="1"/>
  <c r="H37" i="11"/>
  <c r="M37" i="11" s="1"/>
  <c r="K38" i="1"/>
  <c r="H33" i="11"/>
  <c r="M33" i="11" s="1"/>
  <c r="K34" i="1"/>
  <c r="H41" i="11"/>
  <c r="M41" i="11" s="1"/>
  <c r="K42" i="1"/>
  <c r="L37" i="11"/>
  <c r="N37" i="11" s="1"/>
  <c r="O37" i="11" s="1"/>
  <c r="L38" i="1"/>
  <c r="M38" i="1" s="1"/>
  <c r="L40" i="11"/>
  <c r="N40" i="11" s="1"/>
  <c r="L41" i="1"/>
  <c r="M41" i="1" s="1"/>
  <c r="L39" i="11"/>
  <c r="N39" i="11" s="1"/>
  <c r="O39" i="11" s="1"/>
  <c r="L40" i="1"/>
  <c r="M40" i="1" s="1"/>
  <c r="L35" i="11"/>
  <c r="N35" i="11" s="1"/>
  <c r="L36" i="1"/>
  <c r="M36" i="1" s="1"/>
  <c r="L41" i="11"/>
  <c r="N41" i="11" s="1"/>
  <c r="O41" i="11" s="1"/>
  <c r="L42" i="1"/>
  <c r="M42" i="1" s="1"/>
  <c r="L33" i="11"/>
  <c r="N33" i="11" s="1"/>
  <c r="L34" i="1"/>
  <c r="L36" i="11"/>
  <c r="N36" i="11" s="1"/>
  <c r="L37" i="1"/>
  <c r="M37" i="1" s="1"/>
  <c r="L7" i="11"/>
  <c r="N7" i="11" s="1"/>
  <c r="L8" i="1"/>
  <c r="M8" i="1" s="1"/>
  <c r="L38" i="11"/>
  <c r="N38" i="11" s="1"/>
  <c r="L39" i="1"/>
  <c r="M39" i="1" s="1"/>
  <c r="L34" i="11"/>
  <c r="N34" i="11" s="1"/>
  <c r="L35" i="1"/>
  <c r="M35" i="1" s="1"/>
  <c r="H40" i="11"/>
  <c r="M40" i="11" s="1"/>
  <c r="H36" i="11"/>
  <c r="M36" i="11" s="1"/>
  <c r="H39" i="11"/>
  <c r="M39" i="11" s="1"/>
  <c r="H35" i="11"/>
  <c r="M35" i="11" s="1"/>
  <c r="H7" i="11"/>
  <c r="M7" i="11" s="1"/>
  <c r="H38" i="11"/>
  <c r="M38" i="11" s="1"/>
  <c r="H34" i="11"/>
  <c r="M34" i="11" s="1"/>
  <c r="O38" i="11" l="1"/>
  <c r="O36" i="11"/>
  <c r="M34" i="1"/>
  <c r="O33" i="11"/>
  <c r="O7" i="11"/>
  <c r="O35" i="11"/>
  <c r="O40" i="11"/>
  <c r="O34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<sst xmlns="http://schemas.openxmlformats.org/spreadsheetml/2006/main" count="94" uniqueCount="39">
  <si>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</si>
  <si>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</si>
  <si>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</si>
  <si>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</si>
  <si>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</si>
  <si>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</si>
  <si>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</si>
  <si>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</si>
  <si>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</si>
  <si>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</si>
  <si>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</si>
  <si>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</si>
  <si>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</si>
  <si>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</si>
  <si>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</si>
  <si>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</si>
  <si>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</si>
  <si>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</si>
  <si>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СОр
4 четверть</t>
  </si>
  <si>
    <t>СОч
4 четверть</t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</si>
  <si>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</si>
  <si>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</si>
  <si>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</si>
  <si>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</si>
  <si>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</si>
  <si>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СОр
3 четверть</t>
  </si>
  <si>
    <t>СОч
3 четверть</t>
  </si>
  <si>
    <t>Суммативное оценивание за раздел
(3, 4 четверти)</t>
  </si>
  <si>
    <t>Суммативное оценивание за четверть
(3, 4 четверти)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</si>
  <si>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</si>
  <si>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</si>
  <si>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</si>
  <si>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</si>
  <si>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</si>
  <si>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Временная форма электронного журнала по предмету "РУССКИЙ ЯЗЫК (Я2)" для 1 класса (3 четверть)</t>
  </si>
  <si>
    <t>Временная форма электронного журнала по предмету "РУССКИЙ ЯЗЫК (Я2)" для 1 класса (4 четверть)</t>
  </si>
  <si>
    <t>Временная форма электронного журнала по предмету "РУССКИЙ ЯЗЫК (Я2)" для 1 класса (учебный год)</t>
  </si>
  <si>
    <t>Заместитель директора по УВР: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</si>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</sst>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61" xfId="0" applyNumberFormat="1" applyFont="1" applyFill="1" applyBorder="1" applyAlignment="1" applyProtection="1">
      <alignment horizontal="center" vertical="center"/>
    </xf>
    <xf numFmtId="1" fontId="10" fillId="0" borderId="62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1" fillId="0" borderId="57" xfId="0" applyFont="1" applyFill="1" applyBorder="1" applyAlignment="1" applyProtection="1">
      <alignment horizontal="right" vertical="center" wrapText="1"/>
    </xf>
    <xf numFmtId="0" fontId="1" fillId="0" borderId="58" xfId="0" applyFont="1" applyFill="1" applyBorder="1" applyAlignment="1" applyProtection="1">
      <alignment horizontal="right" vertical="center" wrapText="1"/>
    </xf>
    <xf numFmtId="0" fontId="1" fillId="0" borderId="59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7" t="s">
        <v>34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0"/>
    </row>
    <row r="4" spans="1:14" ht="50.1" customHeight="1" thickBot="1" x14ac:dyDescent="0.3">
      <c r="A4" s="111" t="s">
        <v>0</v>
      </c>
      <c r="B4" s="114" t="s">
        <v>5</v>
      </c>
      <c r="C4" s="117" t="s">
        <v>1</v>
      </c>
      <c r="D4" s="120" t="s">
        <v>23</v>
      </c>
      <c r="E4" s="123" t="s">
        <v>21</v>
      </c>
      <c r="F4" s="124"/>
      <c r="G4" s="124"/>
      <c r="H4" s="125"/>
      <c r="I4" s="126" t="s">
        <v>3</v>
      </c>
      <c r="J4" s="127"/>
      <c r="K4" s="128" t="s">
        <v>32</v>
      </c>
      <c r="L4" s="129"/>
      <c r="M4" s="129"/>
      <c r="N4" s="130"/>
    </row>
    <row r="5" spans="1:14" ht="21" customHeight="1" x14ac:dyDescent="0.25">
      <c r="A5" s="112"/>
      <c r="B5" s="115"/>
      <c r="C5" s="118"/>
      <c r="D5" s="121"/>
      <c r="E5" s="131">
        <v>0.5</v>
      </c>
      <c r="F5" s="132"/>
      <c r="G5" s="132"/>
      <c r="H5" s="133"/>
      <c r="I5" s="131">
        <v>0.5</v>
      </c>
      <c r="J5" s="133"/>
      <c r="K5" s="134">
        <v>1</v>
      </c>
      <c r="L5" s="135"/>
      <c r="M5" s="136" t="s">
        <v>15</v>
      </c>
      <c r="N5" s="139" t="s">
        <v>2</v>
      </c>
    </row>
    <row r="6" spans="1:14" ht="39" customHeight="1" x14ac:dyDescent="0.25">
      <c r="A6" s="112"/>
      <c r="B6" s="115"/>
      <c r="C6" s="118"/>
      <c r="D6" s="121"/>
      <c r="E6" s="141" t="s">
        <v>16</v>
      </c>
      <c r="F6" s="142"/>
      <c r="G6" s="143" t="s">
        <v>17</v>
      </c>
      <c r="H6" s="144"/>
      <c r="I6" s="145" t="s">
        <v>4</v>
      </c>
      <c r="J6" s="146"/>
      <c r="K6" s="147" t="s">
        <v>20</v>
      </c>
      <c r="L6" s="149" t="s">
        <v>22</v>
      </c>
      <c r="M6" s="137"/>
      <c r="N6" s="140"/>
    </row>
    <row r="7" spans="1:14" ht="33" customHeight="1" thickBot="1" x14ac:dyDescent="0.3">
      <c r="A7" s="113"/>
      <c r="B7" s="116"/>
      <c r="C7" s="119"/>
      <c r="D7" s="122"/>
      <c r="E7" s="49" t="s">
        <v>14</v>
      </c>
      <c r="F7" s="75"/>
      <c r="G7" s="50" t="s">
        <v>14</v>
      </c>
      <c r="H7" s="76"/>
      <c r="I7" s="49" t="s">
        <v>14</v>
      </c>
      <c r="J7" s="76">
        <v>12</v>
      </c>
      <c r="K7" s="148"/>
      <c r="L7" s="150"/>
      <c r="M7" s="138"/>
      <c r="N7" s="140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12</v>
      </c>
      <c r="K8" s="91" t="e">
        <f>(E8+G8)/(F8+H8)*50</f>
        <v>#DIV/0!</v>
      </c>
      <c r="L8" s="92">
        <f>I8/J8*50</f>
        <v>0</v>
      </c>
      <c r="M8" s="97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47" si="1">$H$7</f>
        <v>0</v>
      </c>
      <c r="I9" s="86"/>
      <c r="J9" s="55">
        <f t="shared" ref="J9:J47" si="2">$J$7</f>
        <v>12</v>
      </c>
      <c r="K9" s="93" t="e">
        <f t="shared" ref="K9:K47" si="3">(E9+G9)/(F9+H9)*50</f>
        <v>#DIV/0!</v>
      </c>
      <c r="L9" s="94">
        <f t="shared" ref="L9:L47" si="4">I9/J9*50</f>
        <v>0</v>
      </c>
      <c r="M9" s="98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12</v>
      </c>
      <c r="K10" s="93" t="e">
        <f t="shared" si="3"/>
        <v>#DIV/0!</v>
      </c>
      <c r="L10" s="94">
        <f t="shared" si="4"/>
        <v>0</v>
      </c>
      <c r="M10" s="98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12</v>
      </c>
      <c r="K11" s="93" t="e">
        <f t="shared" si="3"/>
        <v>#DIV/0!</v>
      </c>
      <c r="L11" s="94">
        <f t="shared" si="4"/>
        <v>0</v>
      </c>
      <c r="M11" s="98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12</v>
      </c>
      <c r="K12" s="100" t="e">
        <f t="shared" si="3"/>
        <v>#DIV/0!</v>
      </c>
      <c r="L12" s="101">
        <f t="shared" si="4"/>
        <v>0</v>
      </c>
      <c r="M12" s="99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12</v>
      </c>
      <c r="K13" s="91" t="e">
        <f t="shared" si="3"/>
        <v>#DIV/0!</v>
      </c>
      <c r="L13" s="92">
        <f t="shared" si="4"/>
        <v>0</v>
      </c>
      <c r="M13" s="97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12</v>
      </c>
      <c r="K14" s="93" t="e">
        <f t="shared" si="3"/>
        <v>#DIV/0!</v>
      </c>
      <c r="L14" s="94">
        <f t="shared" si="4"/>
        <v>0</v>
      </c>
      <c r="M14" s="98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12</v>
      </c>
      <c r="K15" s="93" t="e">
        <f t="shared" si="3"/>
        <v>#DIV/0!</v>
      </c>
      <c r="L15" s="94">
        <f t="shared" si="4"/>
        <v>0</v>
      </c>
      <c r="M15" s="98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12</v>
      </c>
      <c r="K16" s="93" t="e">
        <f t="shared" si="3"/>
        <v>#DIV/0!</v>
      </c>
      <c r="L16" s="94">
        <f t="shared" si="4"/>
        <v>0</v>
      </c>
      <c r="M16" s="98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12</v>
      </c>
      <c r="K17" s="95" t="e">
        <f t="shared" si="3"/>
        <v>#DIV/0!</v>
      </c>
      <c r="L17" s="96">
        <f t="shared" si="4"/>
        <v>0</v>
      </c>
      <c r="M17" s="99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12</v>
      </c>
      <c r="K18" s="102" t="e">
        <f t="shared" si="3"/>
        <v>#DIV/0!</v>
      </c>
      <c r="L18" s="103">
        <f t="shared" si="4"/>
        <v>0</v>
      </c>
      <c r="M18" s="97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12</v>
      </c>
      <c r="K19" s="93" t="e">
        <f t="shared" si="3"/>
        <v>#DIV/0!</v>
      </c>
      <c r="L19" s="94">
        <f t="shared" si="4"/>
        <v>0</v>
      </c>
      <c r="M19" s="98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12</v>
      </c>
      <c r="K20" s="93" t="e">
        <f t="shared" si="3"/>
        <v>#DIV/0!</v>
      </c>
      <c r="L20" s="94">
        <f t="shared" si="4"/>
        <v>0</v>
      </c>
      <c r="M20" s="98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12</v>
      </c>
      <c r="K21" s="93" t="e">
        <f t="shared" si="3"/>
        <v>#DIV/0!</v>
      </c>
      <c r="L21" s="94">
        <f t="shared" si="4"/>
        <v>0</v>
      </c>
      <c r="M21" s="98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12</v>
      </c>
      <c r="K22" s="100" t="e">
        <f t="shared" si="3"/>
        <v>#DIV/0!</v>
      </c>
      <c r="L22" s="101">
        <f t="shared" si="4"/>
        <v>0</v>
      </c>
      <c r="M22" s="99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12</v>
      </c>
      <c r="K23" s="91" t="e">
        <f t="shared" si="3"/>
        <v>#DIV/0!</v>
      </c>
      <c r="L23" s="92">
        <f t="shared" si="4"/>
        <v>0</v>
      </c>
      <c r="M23" s="97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12</v>
      </c>
      <c r="K24" s="93" t="e">
        <f t="shared" si="3"/>
        <v>#DIV/0!</v>
      </c>
      <c r="L24" s="94">
        <f t="shared" si="4"/>
        <v>0</v>
      </c>
      <c r="M24" s="98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12</v>
      </c>
      <c r="K25" s="95" t="e">
        <f t="shared" si="3"/>
        <v>#DIV/0!</v>
      </c>
      <c r="L25" s="96">
        <f t="shared" si="4"/>
        <v>0</v>
      </c>
      <c r="M25" s="99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12</v>
      </c>
      <c r="K26" s="91" t="e">
        <f t="shared" si="3"/>
        <v>#DIV/0!</v>
      </c>
      <c r="L26" s="92">
        <f t="shared" si="4"/>
        <v>0</v>
      </c>
      <c r="M26" s="97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12</v>
      </c>
      <c r="K27" s="95" t="e">
        <f t="shared" si="3"/>
        <v>#DIV/0!</v>
      </c>
      <c r="L27" s="96">
        <f t="shared" si="4"/>
        <v>0</v>
      </c>
      <c r="M27" s="99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12</v>
      </c>
      <c r="K28" s="102" t="e">
        <f t="shared" si="3"/>
        <v>#DIV/0!</v>
      </c>
      <c r="L28" s="103">
        <f t="shared" si="4"/>
        <v>0</v>
      </c>
      <c r="M28" s="97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12</v>
      </c>
      <c r="K29" s="93" t="e">
        <f t="shared" si="3"/>
        <v>#DIV/0!</v>
      </c>
      <c r="L29" s="94">
        <f t="shared" si="4"/>
        <v>0</v>
      </c>
      <c r="M29" s="98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12</v>
      </c>
      <c r="K30" s="93" t="e">
        <f t="shared" si="3"/>
        <v>#DIV/0!</v>
      </c>
      <c r="L30" s="94">
        <f t="shared" si="4"/>
        <v>0</v>
      </c>
      <c r="M30" s="98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12</v>
      </c>
      <c r="K31" s="93" t="e">
        <f t="shared" si="3"/>
        <v>#DIV/0!</v>
      </c>
      <c r="L31" s="94">
        <f t="shared" si="4"/>
        <v>0</v>
      </c>
      <c r="M31" s="98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12</v>
      </c>
      <c r="K32" s="100" t="e">
        <f t="shared" si="3"/>
        <v>#DIV/0!</v>
      </c>
      <c r="L32" s="101">
        <f t="shared" si="4"/>
        <v>0</v>
      </c>
      <c r="M32" s="99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12</v>
      </c>
      <c r="K33" s="91" t="e">
        <f t="shared" si="3"/>
        <v>#DIV/0!</v>
      </c>
      <c r="L33" s="92">
        <f t="shared" si="4"/>
        <v>0</v>
      </c>
      <c r="M33" s="97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si="1"/>
        <v>0</v>
      </c>
      <c r="I34" s="35"/>
      <c r="J34" s="55">
        <f t="shared" si="2"/>
        <v>12</v>
      </c>
      <c r="K34" s="93" t="e">
        <f t="shared" si="3"/>
        <v>#DIV/0!</v>
      </c>
      <c r="L34" s="94">
        <f t="shared" si="4"/>
        <v>0</v>
      </c>
      <c r="M34" s="98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1"/>
        <v>0</v>
      </c>
      <c r="I35" s="35"/>
      <c r="J35" s="55">
        <f t="shared" si="2"/>
        <v>12</v>
      </c>
      <c r="K35" s="93" t="e">
        <f t="shared" si="3"/>
        <v>#DIV/0!</v>
      </c>
      <c r="L35" s="94">
        <f t="shared" si="4"/>
        <v>0</v>
      </c>
      <c r="M35" s="98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1"/>
        <v>0</v>
      </c>
      <c r="I36" s="35"/>
      <c r="J36" s="55">
        <f t="shared" si="2"/>
        <v>12</v>
      </c>
      <c r="K36" s="93" t="e">
        <f t="shared" si="3"/>
        <v>#DIV/0!</v>
      </c>
      <c r="L36" s="94">
        <f t="shared" si="4"/>
        <v>0</v>
      </c>
      <c r="M36" s="98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1"/>
        <v>0</v>
      </c>
      <c r="I37" s="88"/>
      <c r="J37" s="65">
        <f t="shared" si="2"/>
        <v>12</v>
      </c>
      <c r="K37" s="95" t="e">
        <f t="shared" si="3"/>
        <v>#DIV/0!</v>
      </c>
      <c r="L37" s="96">
        <f t="shared" si="4"/>
        <v>0</v>
      </c>
      <c r="M37" s="99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1"/>
        <v>0</v>
      </c>
      <c r="I38" s="27"/>
      <c r="J38" s="59">
        <f t="shared" si="2"/>
        <v>12</v>
      </c>
      <c r="K38" s="102" t="e">
        <f t="shared" si="3"/>
        <v>#DIV/0!</v>
      </c>
      <c r="L38" s="103">
        <f t="shared" si="4"/>
        <v>0</v>
      </c>
      <c r="M38" s="97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1"/>
        <v>0</v>
      </c>
      <c r="I39" s="35"/>
      <c r="J39" s="55">
        <f t="shared" si="2"/>
        <v>12</v>
      </c>
      <c r="K39" s="93" t="e">
        <f t="shared" si="3"/>
        <v>#DIV/0!</v>
      </c>
      <c r="L39" s="94">
        <f t="shared" si="4"/>
        <v>0</v>
      </c>
      <c r="M39" s="98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1"/>
        <v>0</v>
      </c>
      <c r="I40" s="35"/>
      <c r="J40" s="55">
        <f t="shared" si="2"/>
        <v>12</v>
      </c>
      <c r="K40" s="93" t="e">
        <f t="shared" si="3"/>
        <v>#DIV/0!</v>
      </c>
      <c r="L40" s="94">
        <f t="shared" si="4"/>
        <v>0</v>
      </c>
      <c r="M40" s="98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1"/>
        <v>0</v>
      </c>
      <c r="I41" s="35"/>
      <c r="J41" s="55">
        <f t="shared" si="2"/>
        <v>12</v>
      </c>
      <c r="K41" s="93" t="e">
        <f t="shared" si="3"/>
        <v>#DIV/0!</v>
      </c>
      <c r="L41" s="94">
        <f t="shared" si="4"/>
        <v>0</v>
      </c>
      <c r="M41" s="98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1"/>
        <v>0</v>
      </c>
      <c r="I42" s="43"/>
      <c r="J42" s="57">
        <f t="shared" si="2"/>
        <v>12</v>
      </c>
      <c r="K42" s="100" t="e">
        <f t="shared" si="3"/>
        <v>#DIV/0!</v>
      </c>
      <c r="L42" s="101">
        <f t="shared" si="4"/>
        <v>0</v>
      </c>
      <c r="M42" s="99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1"/>
        <v>0</v>
      </c>
      <c r="I43" s="31"/>
      <c r="J43" s="59">
        <f t="shared" si="2"/>
        <v>12</v>
      </c>
      <c r="K43" s="91" t="e">
        <f t="shared" si="3"/>
        <v>#DIV/0!</v>
      </c>
      <c r="L43" s="92">
        <f t="shared" si="4"/>
        <v>0</v>
      </c>
      <c r="M43" s="97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1"/>
        <v>0</v>
      </c>
      <c r="I44" s="39"/>
      <c r="J44" s="55">
        <f t="shared" si="2"/>
        <v>12</v>
      </c>
      <c r="K44" s="93" t="e">
        <f t="shared" si="3"/>
        <v>#DIV/0!</v>
      </c>
      <c r="L44" s="94">
        <f t="shared" si="4"/>
        <v>0</v>
      </c>
      <c r="M44" s="98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1"/>
        <v>0</v>
      </c>
      <c r="I45" s="39"/>
      <c r="J45" s="55">
        <f t="shared" si="2"/>
        <v>12</v>
      </c>
      <c r="K45" s="93" t="e">
        <f t="shared" si="3"/>
        <v>#DIV/0!</v>
      </c>
      <c r="L45" s="94">
        <f t="shared" si="4"/>
        <v>0</v>
      </c>
      <c r="M45" s="98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1"/>
        <v>0</v>
      </c>
      <c r="I46" s="39"/>
      <c r="J46" s="55">
        <f t="shared" si="2"/>
        <v>12</v>
      </c>
      <c r="K46" s="93" t="e">
        <f t="shared" si="3"/>
        <v>#DIV/0!</v>
      </c>
      <c r="L46" s="94">
        <f t="shared" si="4"/>
        <v>0</v>
      </c>
      <c r="M46" s="98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1"/>
        <v>0</v>
      </c>
      <c r="I47" s="47"/>
      <c r="J47" s="57">
        <f t="shared" si="2"/>
        <v>12</v>
      </c>
      <c r="K47" s="95" t="e">
        <f t="shared" si="3"/>
        <v>#DIV/0!</v>
      </c>
      <c r="L47" s="96">
        <f t="shared" si="4"/>
        <v>0</v>
      </c>
      <c r="M47" s="99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6</v>
      </c>
      <c r="M49" s="105" t="s">
        <v>2</v>
      </c>
      <c r="N49" s="105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6" t="s">
        <v>7</v>
      </c>
      <c r="M50" s="106" t="s">
        <v>8</v>
      </c>
      <c r="N50" s="106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51" t="s">
        <v>37</v>
      </c>
      <c r="B51" s="152"/>
      <c r="C51" s="23"/>
      <c r="D51" s="22"/>
      <c r="E51" s="22"/>
      <c r="F51" s="22"/>
      <c r="G51" s="22"/>
      <c r="H51" s="22"/>
      <c r="I51" s="22"/>
      <c r="J51" s="22"/>
      <c r="K51" s="22"/>
      <c r="L51" s="106" t="s">
        <v>9</v>
      </c>
      <c r="M51" s="106" t="s">
        <v>10</v>
      </c>
      <c r="N51" s="106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53"/>
      <c r="B52" s="154"/>
      <c r="C52" s="20"/>
      <c r="D52" s="22"/>
      <c r="E52" s="22"/>
      <c r="F52" s="22"/>
      <c r="G52" s="22"/>
      <c r="H52" s="22"/>
      <c r="I52" s="22"/>
      <c r="J52" s="22"/>
      <c r="K52" s="22"/>
      <c r="L52" s="106" t="s">
        <v>11</v>
      </c>
      <c r="M52" s="106" t="s">
        <v>12</v>
      </c>
      <c r="N52" s="106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6" t="s">
        <v>38</v>
      </c>
      <c r="M53" s="106" t="s">
        <v>13</v>
      </c>
      <c r="N53" s="106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7" t="s">
        <v>35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0"/>
    </row>
    <row r="4" spans="1:14" ht="50.1" customHeight="1" thickBot="1" x14ac:dyDescent="0.3">
      <c r="A4" s="111" t="s">
        <v>0</v>
      </c>
      <c r="B4" s="114" t="s">
        <v>5</v>
      </c>
      <c r="C4" s="117" t="s">
        <v>1</v>
      </c>
      <c r="D4" s="120" t="s">
        <v>23</v>
      </c>
      <c r="E4" s="123" t="s">
        <v>21</v>
      </c>
      <c r="F4" s="124"/>
      <c r="G4" s="124"/>
      <c r="H4" s="125"/>
      <c r="I4" s="126" t="s">
        <v>3</v>
      </c>
      <c r="J4" s="127"/>
      <c r="K4" s="128" t="s">
        <v>33</v>
      </c>
      <c r="L4" s="129"/>
      <c r="M4" s="129"/>
      <c r="N4" s="130"/>
    </row>
    <row r="5" spans="1:14" ht="21" customHeight="1" x14ac:dyDescent="0.25">
      <c r="A5" s="112"/>
      <c r="B5" s="115"/>
      <c r="C5" s="118"/>
      <c r="D5" s="121"/>
      <c r="E5" s="131">
        <v>0.5</v>
      </c>
      <c r="F5" s="132"/>
      <c r="G5" s="132"/>
      <c r="H5" s="133"/>
      <c r="I5" s="131">
        <v>0.5</v>
      </c>
      <c r="J5" s="133"/>
      <c r="K5" s="134">
        <v>1</v>
      </c>
      <c r="L5" s="135"/>
      <c r="M5" s="136" t="s">
        <v>15</v>
      </c>
      <c r="N5" s="139" t="s">
        <v>2</v>
      </c>
    </row>
    <row r="6" spans="1:14" ht="39" customHeight="1" x14ac:dyDescent="0.25">
      <c r="A6" s="112"/>
      <c r="B6" s="115"/>
      <c r="C6" s="118"/>
      <c r="D6" s="121"/>
      <c r="E6" s="141" t="s">
        <v>16</v>
      </c>
      <c r="F6" s="142"/>
      <c r="G6" s="143" t="s">
        <v>17</v>
      </c>
      <c r="H6" s="144"/>
      <c r="I6" s="145" t="s">
        <v>4</v>
      </c>
      <c r="J6" s="146"/>
      <c r="K6" s="147" t="s">
        <v>20</v>
      </c>
      <c r="L6" s="149" t="s">
        <v>22</v>
      </c>
      <c r="M6" s="137"/>
      <c r="N6" s="140"/>
    </row>
    <row r="7" spans="1:14" ht="33" customHeight="1" thickBot="1" x14ac:dyDescent="0.3">
      <c r="A7" s="113"/>
      <c r="B7" s="116"/>
      <c r="C7" s="119"/>
      <c r="D7" s="122"/>
      <c r="E7" s="49" t="s">
        <v>14</v>
      </c>
      <c r="F7" s="75"/>
      <c r="G7" s="50" t="s">
        <v>14</v>
      </c>
      <c r="H7" s="76"/>
      <c r="I7" s="49" t="s">
        <v>14</v>
      </c>
      <c r="J7" s="76">
        <v>12</v>
      </c>
      <c r="K7" s="148"/>
      <c r="L7" s="150"/>
      <c r="M7" s="138"/>
      <c r="N7" s="140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12</v>
      </c>
      <c r="K8" s="91" t="e">
        <f>(E8+G8)/(F8+H8)*50</f>
        <v>#DIV/0!</v>
      </c>
      <c r="L8" s="92">
        <f>I8/J8*50</f>
        <v>0</v>
      </c>
      <c r="M8" s="97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33" si="1">$H$7</f>
        <v>0</v>
      </c>
      <c r="I9" s="86"/>
      <c r="J9" s="55">
        <f t="shared" ref="J9:J33" si="2">$J$7</f>
        <v>12</v>
      </c>
      <c r="K9" s="93" t="e">
        <f t="shared" ref="K9:K47" si="3">(E9+G9)/(F9+H9)*50</f>
        <v>#DIV/0!</v>
      </c>
      <c r="L9" s="94">
        <f t="shared" ref="L9:L47" si="4">I9/J9*50</f>
        <v>0</v>
      </c>
      <c r="M9" s="98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12</v>
      </c>
      <c r="K10" s="93" t="e">
        <f t="shared" si="3"/>
        <v>#DIV/0!</v>
      </c>
      <c r="L10" s="94">
        <f t="shared" si="4"/>
        <v>0</v>
      </c>
      <c r="M10" s="98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12</v>
      </c>
      <c r="K11" s="93" t="e">
        <f t="shared" si="3"/>
        <v>#DIV/0!</v>
      </c>
      <c r="L11" s="94">
        <f t="shared" si="4"/>
        <v>0</v>
      </c>
      <c r="M11" s="98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12</v>
      </c>
      <c r="K12" s="100" t="e">
        <f t="shared" si="3"/>
        <v>#DIV/0!</v>
      </c>
      <c r="L12" s="101">
        <f t="shared" si="4"/>
        <v>0</v>
      </c>
      <c r="M12" s="99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12</v>
      </c>
      <c r="K13" s="91" t="e">
        <f t="shared" si="3"/>
        <v>#DIV/0!</v>
      </c>
      <c r="L13" s="92">
        <f t="shared" si="4"/>
        <v>0</v>
      </c>
      <c r="M13" s="97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12</v>
      </c>
      <c r="K14" s="93" t="e">
        <f t="shared" si="3"/>
        <v>#DIV/0!</v>
      </c>
      <c r="L14" s="94">
        <f t="shared" si="4"/>
        <v>0</v>
      </c>
      <c r="M14" s="98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12</v>
      </c>
      <c r="K15" s="93" t="e">
        <f t="shared" si="3"/>
        <v>#DIV/0!</v>
      </c>
      <c r="L15" s="94">
        <f t="shared" si="4"/>
        <v>0</v>
      </c>
      <c r="M15" s="98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12</v>
      </c>
      <c r="K16" s="93" t="e">
        <f t="shared" si="3"/>
        <v>#DIV/0!</v>
      </c>
      <c r="L16" s="94">
        <f t="shared" si="4"/>
        <v>0</v>
      </c>
      <c r="M16" s="98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12</v>
      </c>
      <c r="K17" s="95" t="e">
        <f t="shared" si="3"/>
        <v>#DIV/0!</v>
      </c>
      <c r="L17" s="96">
        <f t="shared" si="4"/>
        <v>0</v>
      </c>
      <c r="M17" s="99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12</v>
      </c>
      <c r="K18" s="102" t="e">
        <f t="shared" si="3"/>
        <v>#DIV/0!</v>
      </c>
      <c r="L18" s="103">
        <f t="shared" si="4"/>
        <v>0</v>
      </c>
      <c r="M18" s="97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12</v>
      </c>
      <c r="K19" s="93" t="e">
        <f t="shared" si="3"/>
        <v>#DIV/0!</v>
      </c>
      <c r="L19" s="94">
        <f t="shared" si="4"/>
        <v>0</v>
      </c>
      <c r="M19" s="98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12</v>
      </c>
      <c r="K20" s="93" t="e">
        <f t="shared" si="3"/>
        <v>#DIV/0!</v>
      </c>
      <c r="L20" s="94">
        <f t="shared" si="4"/>
        <v>0</v>
      </c>
      <c r="M20" s="98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12</v>
      </c>
      <c r="K21" s="93" t="e">
        <f t="shared" si="3"/>
        <v>#DIV/0!</v>
      </c>
      <c r="L21" s="94">
        <f t="shared" si="4"/>
        <v>0</v>
      </c>
      <c r="M21" s="98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12</v>
      </c>
      <c r="K22" s="100" t="e">
        <f t="shared" si="3"/>
        <v>#DIV/0!</v>
      </c>
      <c r="L22" s="101">
        <f t="shared" si="4"/>
        <v>0</v>
      </c>
      <c r="M22" s="99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12</v>
      </c>
      <c r="K23" s="91" t="e">
        <f t="shared" si="3"/>
        <v>#DIV/0!</v>
      </c>
      <c r="L23" s="92">
        <f t="shared" si="4"/>
        <v>0</v>
      </c>
      <c r="M23" s="97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12</v>
      </c>
      <c r="K24" s="93" t="e">
        <f t="shared" si="3"/>
        <v>#DIV/0!</v>
      </c>
      <c r="L24" s="94">
        <f t="shared" si="4"/>
        <v>0</v>
      </c>
      <c r="M24" s="98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12</v>
      </c>
      <c r="K25" s="95" t="e">
        <f t="shared" si="3"/>
        <v>#DIV/0!</v>
      </c>
      <c r="L25" s="96">
        <f t="shared" si="4"/>
        <v>0</v>
      </c>
      <c r="M25" s="99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12</v>
      </c>
      <c r="K26" s="91" t="e">
        <f t="shared" si="3"/>
        <v>#DIV/0!</v>
      </c>
      <c r="L26" s="92">
        <f t="shared" si="4"/>
        <v>0</v>
      </c>
      <c r="M26" s="97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12</v>
      </c>
      <c r="K27" s="95" t="e">
        <f t="shared" si="3"/>
        <v>#DIV/0!</v>
      </c>
      <c r="L27" s="96">
        <f t="shared" si="4"/>
        <v>0</v>
      </c>
      <c r="M27" s="99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12</v>
      </c>
      <c r="K28" s="102" t="e">
        <f t="shared" si="3"/>
        <v>#DIV/0!</v>
      </c>
      <c r="L28" s="103">
        <f t="shared" si="4"/>
        <v>0</v>
      </c>
      <c r="M28" s="97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12</v>
      </c>
      <c r="K29" s="93" t="e">
        <f t="shared" si="3"/>
        <v>#DIV/0!</v>
      </c>
      <c r="L29" s="94">
        <f t="shared" si="4"/>
        <v>0</v>
      </c>
      <c r="M29" s="98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12</v>
      </c>
      <c r="K30" s="93" t="e">
        <f t="shared" si="3"/>
        <v>#DIV/0!</v>
      </c>
      <c r="L30" s="94">
        <f t="shared" si="4"/>
        <v>0</v>
      </c>
      <c r="M30" s="98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12</v>
      </c>
      <c r="K31" s="93" t="e">
        <f t="shared" si="3"/>
        <v>#DIV/0!</v>
      </c>
      <c r="L31" s="94">
        <f t="shared" si="4"/>
        <v>0</v>
      </c>
      <c r="M31" s="98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12</v>
      </c>
      <c r="K32" s="100" t="e">
        <f t="shared" si="3"/>
        <v>#DIV/0!</v>
      </c>
      <c r="L32" s="101">
        <f t="shared" si="4"/>
        <v>0</v>
      </c>
      <c r="M32" s="99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12</v>
      </c>
      <c r="K33" s="91" t="e">
        <f t="shared" si="3"/>
        <v>#DIV/0!</v>
      </c>
      <c r="L33" s="92">
        <f t="shared" si="4"/>
        <v>0</v>
      </c>
      <c r="M33" s="97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ref="H34:H47" si="7">$H$7</f>
        <v>0</v>
      </c>
      <c r="I34" s="35"/>
      <c r="J34" s="55">
        <f t="shared" ref="J34:J47" si="8">$J$7</f>
        <v>12</v>
      </c>
      <c r="K34" s="93" t="e">
        <f t="shared" si="3"/>
        <v>#DIV/0!</v>
      </c>
      <c r="L34" s="94">
        <f t="shared" si="4"/>
        <v>0</v>
      </c>
      <c r="M34" s="98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7"/>
        <v>0</v>
      </c>
      <c r="I35" s="35"/>
      <c r="J35" s="55">
        <f t="shared" si="8"/>
        <v>12</v>
      </c>
      <c r="K35" s="93" t="e">
        <f t="shared" si="3"/>
        <v>#DIV/0!</v>
      </c>
      <c r="L35" s="94">
        <f t="shared" si="4"/>
        <v>0</v>
      </c>
      <c r="M35" s="98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7"/>
        <v>0</v>
      </c>
      <c r="I36" s="35"/>
      <c r="J36" s="55">
        <f t="shared" si="8"/>
        <v>12</v>
      </c>
      <c r="K36" s="93" t="e">
        <f t="shared" si="3"/>
        <v>#DIV/0!</v>
      </c>
      <c r="L36" s="94">
        <f t="shared" si="4"/>
        <v>0</v>
      </c>
      <c r="M36" s="98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7"/>
        <v>0</v>
      </c>
      <c r="I37" s="88"/>
      <c r="J37" s="65">
        <f t="shared" si="8"/>
        <v>12</v>
      </c>
      <c r="K37" s="95" t="e">
        <f t="shared" si="3"/>
        <v>#DIV/0!</v>
      </c>
      <c r="L37" s="96">
        <f t="shared" si="4"/>
        <v>0</v>
      </c>
      <c r="M37" s="99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7"/>
        <v>0</v>
      </c>
      <c r="I38" s="27"/>
      <c r="J38" s="59">
        <f t="shared" si="8"/>
        <v>12</v>
      </c>
      <c r="K38" s="102" t="e">
        <f t="shared" si="3"/>
        <v>#DIV/0!</v>
      </c>
      <c r="L38" s="103">
        <f t="shared" si="4"/>
        <v>0</v>
      </c>
      <c r="M38" s="97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7"/>
        <v>0</v>
      </c>
      <c r="I39" s="35"/>
      <c r="J39" s="55">
        <f t="shared" si="8"/>
        <v>12</v>
      </c>
      <c r="K39" s="93" t="e">
        <f t="shared" si="3"/>
        <v>#DIV/0!</v>
      </c>
      <c r="L39" s="94">
        <f t="shared" si="4"/>
        <v>0</v>
      </c>
      <c r="M39" s="98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7"/>
        <v>0</v>
      </c>
      <c r="I40" s="35"/>
      <c r="J40" s="55">
        <f t="shared" si="8"/>
        <v>12</v>
      </c>
      <c r="K40" s="93" t="e">
        <f t="shared" si="3"/>
        <v>#DIV/0!</v>
      </c>
      <c r="L40" s="94">
        <f t="shared" si="4"/>
        <v>0</v>
      </c>
      <c r="M40" s="98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7"/>
        <v>0</v>
      </c>
      <c r="I41" s="35"/>
      <c r="J41" s="55">
        <f t="shared" si="8"/>
        <v>12</v>
      </c>
      <c r="K41" s="93" t="e">
        <f t="shared" si="3"/>
        <v>#DIV/0!</v>
      </c>
      <c r="L41" s="94">
        <f t="shared" si="4"/>
        <v>0</v>
      </c>
      <c r="M41" s="98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7"/>
        <v>0</v>
      </c>
      <c r="I42" s="43"/>
      <c r="J42" s="57">
        <f t="shared" si="8"/>
        <v>12</v>
      </c>
      <c r="K42" s="100" t="e">
        <f t="shared" si="3"/>
        <v>#DIV/0!</v>
      </c>
      <c r="L42" s="101">
        <f t="shared" si="4"/>
        <v>0</v>
      </c>
      <c r="M42" s="99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59">
        <f t="shared" si="8"/>
        <v>12</v>
      </c>
      <c r="K43" s="91" t="e">
        <f t="shared" si="3"/>
        <v>#DIV/0!</v>
      </c>
      <c r="L43" s="92">
        <f t="shared" si="4"/>
        <v>0</v>
      </c>
      <c r="M43" s="97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55">
        <f t="shared" si="8"/>
        <v>12</v>
      </c>
      <c r="K44" s="93" t="e">
        <f t="shared" si="3"/>
        <v>#DIV/0!</v>
      </c>
      <c r="L44" s="94">
        <f t="shared" si="4"/>
        <v>0</v>
      </c>
      <c r="M44" s="98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55">
        <f t="shared" si="8"/>
        <v>12</v>
      </c>
      <c r="K45" s="93" t="e">
        <f t="shared" si="3"/>
        <v>#DIV/0!</v>
      </c>
      <c r="L45" s="94">
        <f t="shared" si="4"/>
        <v>0</v>
      </c>
      <c r="M45" s="98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55">
        <f t="shared" si="8"/>
        <v>12</v>
      </c>
      <c r="K46" s="93" t="e">
        <f t="shared" si="3"/>
        <v>#DIV/0!</v>
      </c>
      <c r="L46" s="94">
        <f t="shared" si="4"/>
        <v>0</v>
      </c>
      <c r="M46" s="98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57">
        <f t="shared" si="8"/>
        <v>12</v>
      </c>
      <c r="K47" s="95" t="e">
        <f t="shared" si="3"/>
        <v>#DIV/0!</v>
      </c>
      <c r="L47" s="96">
        <f t="shared" si="4"/>
        <v>0</v>
      </c>
      <c r="M47" s="99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6</v>
      </c>
      <c r="M49" s="105" t="s">
        <v>2</v>
      </c>
      <c r="N49" s="105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6" t="s">
        <v>7</v>
      </c>
      <c r="M50" s="106" t="s">
        <v>8</v>
      </c>
      <c r="N50" s="106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51" t="s">
        <v>37</v>
      </c>
      <c r="B51" s="152"/>
      <c r="C51" s="23"/>
      <c r="D51" s="22"/>
      <c r="E51" s="22"/>
      <c r="F51" s="22"/>
      <c r="G51" s="22"/>
      <c r="H51" s="22"/>
      <c r="I51" s="22"/>
      <c r="J51" s="22"/>
      <c r="K51" s="22"/>
      <c r="L51" s="106" t="s">
        <v>9</v>
      </c>
      <c r="M51" s="106" t="s">
        <v>10</v>
      </c>
      <c r="N51" s="106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53"/>
      <c r="B52" s="154"/>
      <c r="C52" s="20"/>
      <c r="D52" s="22"/>
      <c r="E52" s="22"/>
      <c r="F52" s="22"/>
      <c r="G52" s="22"/>
      <c r="H52" s="22"/>
      <c r="I52" s="22"/>
      <c r="J52" s="22"/>
      <c r="K52" s="22"/>
      <c r="L52" s="106" t="s">
        <v>11</v>
      </c>
      <c r="M52" s="106" t="s">
        <v>12</v>
      </c>
      <c r="N52" s="106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6" t="s">
        <v>38</v>
      </c>
      <c r="M53" s="106" t="s">
        <v>13</v>
      </c>
      <c r="N53" s="106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E4:H4"/>
    <mergeCell ref="A4:A7"/>
    <mergeCell ref="C4:C7"/>
    <mergeCell ref="E6:F6"/>
    <mergeCell ref="G6:H6"/>
    <mergeCell ref="A51:B52"/>
    <mergeCell ref="I4:J4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07" t="s">
        <v>36</v>
      </c>
      <c r="B3" s="108"/>
      <c r="C3" s="109"/>
      <c r="D3" s="109"/>
      <c r="E3" s="160"/>
      <c r="F3" s="160"/>
      <c r="G3" s="160"/>
      <c r="H3" s="160"/>
      <c r="I3" s="160"/>
      <c r="J3" s="160"/>
      <c r="K3" s="160"/>
      <c r="L3" s="160"/>
      <c r="M3" s="109"/>
      <c r="N3" s="109"/>
      <c r="O3" s="109"/>
      <c r="P3" s="110"/>
    </row>
    <row r="4" spans="1:16" ht="68.099999999999994" customHeight="1" thickBot="1" x14ac:dyDescent="0.3">
      <c r="A4" s="111" t="s">
        <v>0</v>
      </c>
      <c r="B4" s="114" t="s">
        <v>5</v>
      </c>
      <c r="C4" s="117" t="s">
        <v>1</v>
      </c>
      <c r="D4" s="161" t="s">
        <v>23</v>
      </c>
      <c r="E4" s="126" t="s">
        <v>27</v>
      </c>
      <c r="F4" s="168"/>
      <c r="G4" s="168"/>
      <c r="H4" s="169"/>
      <c r="I4" s="126" t="s">
        <v>28</v>
      </c>
      <c r="J4" s="168"/>
      <c r="K4" s="168"/>
      <c r="L4" s="170"/>
      <c r="M4" s="128" t="s">
        <v>24</v>
      </c>
      <c r="N4" s="129"/>
      <c r="O4" s="129"/>
      <c r="P4" s="130"/>
    </row>
    <row r="5" spans="1:16" ht="21" customHeight="1" x14ac:dyDescent="0.25">
      <c r="A5" s="112"/>
      <c r="B5" s="115"/>
      <c r="C5" s="118"/>
      <c r="D5" s="121"/>
      <c r="E5" s="155">
        <v>0.5</v>
      </c>
      <c r="F5" s="156"/>
      <c r="G5" s="156"/>
      <c r="H5" s="157"/>
      <c r="I5" s="155">
        <v>0.5</v>
      </c>
      <c r="J5" s="158"/>
      <c r="K5" s="158"/>
      <c r="L5" s="159"/>
      <c r="M5" s="134">
        <v>1</v>
      </c>
      <c r="N5" s="135"/>
      <c r="O5" s="136" t="s">
        <v>15</v>
      </c>
      <c r="P5" s="162" t="s">
        <v>2</v>
      </c>
    </row>
    <row r="6" spans="1:16" ht="54" customHeight="1" thickBot="1" x14ac:dyDescent="0.3">
      <c r="A6" s="112"/>
      <c r="B6" s="115"/>
      <c r="C6" s="118"/>
      <c r="D6" s="121"/>
      <c r="E6" s="164" t="s">
        <v>25</v>
      </c>
      <c r="F6" s="142"/>
      <c r="G6" s="165" t="s">
        <v>18</v>
      </c>
      <c r="H6" s="166"/>
      <c r="I6" s="164" t="s">
        <v>26</v>
      </c>
      <c r="J6" s="167"/>
      <c r="K6" s="165" t="s">
        <v>19</v>
      </c>
      <c r="L6" s="146"/>
      <c r="M6" s="89" t="s">
        <v>20</v>
      </c>
      <c r="N6" s="90" t="s">
        <v>22</v>
      </c>
      <c r="O6" s="138"/>
      <c r="P6" s="163"/>
    </row>
    <row r="7" spans="1:16" ht="27.95" customHeight="1" x14ac:dyDescent="0.25">
      <c r="A7" s="1">
        <v>1</v>
      </c>
      <c r="B7" s="25"/>
      <c r="C7" s="2"/>
      <c r="D7" s="26"/>
      <c r="E7" s="54">
        <f>'3 четверть'!E8+'3 четверть'!G8</f>
        <v>0</v>
      </c>
      <c r="F7" s="28">
        <f>'3 четверть'!F8+'3 четверть'!H8</f>
        <v>0</v>
      </c>
      <c r="G7" s="58">
        <f>'4 четверть'!E8+'4 четверть'!G8</f>
        <v>0</v>
      </c>
      <c r="H7" s="59">
        <f>'4 четверть'!F8+'4 четверть'!H8</f>
        <v>0</v>
      </c>
      <c r="I7" s="54">
        <f>'3 четверть'!I8</f>
        <v>0</v>
      </c>
      <c r="J7" s="28">
        <f>'3 четверть'!J8</f>
        <v>12</v>
      </c>
      <c r="K7" s="58">
        <f>'4 четверть'!I8</f>
        <v>0</v>
      </c>
      <c r="L7" s="59">
        <f>'4 четверть'!J8</f>
        <v>12</v>
      </c>
      <c r="M7" s="91" t="e">
        <f>(E7+G7)/(F7+H7)*50</f>
        <v>#DIV/0!</v>
      </c>
      <c r="N7" s="92">
        <f>(I7+K7)/(J7+L7)*50</f>
        <v>0</v>
      </c>
      <c r="O7" s="97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78"/>
      <c r="C8" s="5"/>
      <c r="D8" s="72"/>
      <c r="E8" s="61">
        <f>'3 четверть'!E9+'3 четверть'!G9</f>
        <v>0</v>
      </c>
      <c r="F8" s="36">
        <f>'3 четверть'!F9+'3 четверть'!H9</f>
        <v>0</v>
      </c>
      <c r="G8" s="60">
        <f>'4 четверть'!E9+'4 четверть'!G9</f>
        <v>0</v>
      </c>
      <c r="H8" s="55">
        <f>'4 четверть'!F9+'4 четверть'!H9</f>
        <v>0</v>
      </c>
      <c r="I8" s="61">
        <f>'3 четверть'!I9</f>
        <v>0</v>
      </c>
      <c r="J8" s="36">
        <f>'3 четверть'!J9</f>
        <v>12</v>
      </c>
      <c r="K8" s="60">
        <f>'4 четверть'!I9</f>
        <v>0</v>
      </c>
      <c r="L8" s="55">
        <f>'4 четверть'!J9</f>
        <v>12</v>
      </c>
      <c r="M8" s="93" t="e">
        <f t="shared" ref="M8:M46" si="1">(E8+G8)/(F8+H8)*50</f>
        <v>#DIV/0!</v>
      </c>
      <c r="N8" s="94">
        <f t="shared" ref="N8:N46" si="2">(I8+K8)/(J8+L8)*50</f>
        <v>0</v>
      </c>
      <c r="O8" s="98" t="e">
        <f t="shared" ref="O8:O46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78"/>
      <c r="C9" s="5"/>
      <c r="D9" s="72"/>
      <c r="E9" s="61">
        <f>'3 четверть'!E10+'3 четверть'!G10</f>
        <v>0</v>
      </c>
      <c r="F9" s="36">
        <f>'3 четверть'!F10+'3 четверть'!H10</f>
        <v>0</v>
      </c>
      <c r="G9" s="60">
        <f>'4 четверть'!E10+'4 четверть'!G10</f>
        <v>0</v>
      </c>
      <c r="H9" s="55">
        <f>'4 четверть'!F10+'4 четверть'!H10</f>
        <v>0</v>
      </c>
      <c r="I9" s="61">
        <f>'3 четверть'!I10</f>
        <v>0</v>
      </c>
      <c r="J9" s="36">
        <f>'3 четверть'!J10</f>
        <v>12</v>
      </c>
      <c r="K9" s="60">
        <f>'4 четверть'!I10</f>
        <v>0</v>
      </c>
      <c r="L9" s="55">
        <f>'4 четверть'!J10</f>
        <v>12</v>
      </c>
      <c r="M9" s="93" t="e">
        <f t="shared" si="1"/>
        <v>#DIV/0!</v>
      </c>
      <c r="N9" s="94">
        <f t="shared" si="2"/>
        <v>0</v>
      </c>
      <c r="O9" s="98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78"/>
      <c r="C10" s="5"/>
      <c r="D10" s="72"/>
      <c r="E10" s="61">
        <f>'3 четверть'!E11+'3 четверть'!G11</f>
        <v>0</v>
      </c>
      <c r="F10" s="36">
        <f>'3 четверть'!F11+'3 четверть'!H11</f>
        <v>0</v>
      </c>
      <c r="G10" s="60">
        <f>'4 четверть'!E11+'4 четверть'!G11</f>
        <v>0</v>
      </c>
      <c r="H10" s="55">
        <f>'4 четверть'!F11+'4 четверть'!H11</f>
        <v>0</v>
      </c>
      <c r="I10" s="61">
        <f>'3 четверть'!I11</f>
        <v>0</v>
      </c>
      <c r="J10" s="36">
        <f>'3 четверть'!J11</f>
        <v>12</v>
      </c>
      <c r="K10" s="60">
        <f>'4 четверть'!I11</f>
        <v>0</v>
      </c>
      <c r="L10" s="55">
        <f>'4 четверть'!J11</f>
        <v>12</v>
      </c>
      <c r="M10" s="93" t="e">
        <f t="shared" si="1"/>
        <v>#DIV/0!</v>
      </c>
      <c r="N10" s="94">
        <f t="shared" si="2"/>
        <v>0</v>
      </c>
      <c r="O10" s="98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79"/>
      <c r="C11" s="8"/>
      <c r="D11" s="73"/>
      <c r="E11" s="66">
        <f>'3 четверть'!E12+'3 четверть'!G12</f>
        <v>0</v>
      </c>
      <c r="F11" s="63">
        <f>'3 четверть'!F12+'3 четверть'!H12</f>
        <v>0</v>
      </c>
      <c r="G11" s="64">
        <f>'4 четверть'!E12+'4 четверть'!G12</f>
        <v>0</v>
      </c>
      <c r="H11" s="65">
        <f>'4 четверть'!F12+'4 четверть'!H12</f>
        <v>0</v>
      </c>
      <c r="I11" s="66">
        <f>'3 четверть'!I12</f>
        <v>0</v>
      </c>
      <c r="J11" s="63">
        <f>'3 четверть'!J12</f>
        <v>12</v>
      </c>
      <c r="K11" s="64">
        <f>'4 четверть'!I12</f>
        <v>0</v>
      </c>
      <c r="L11" s="65">
        <f>'4 четверть'!J12</f>
        <v>12</v>
      </c>
      <c r="M11" s="100" t="e">
        <f t="shared" si="1"/>
        <v>#DIV/0!</v>
      </c>
      <c r="N11" s="101">
        <f t="shared" si="2"/>
        <v>0</v>
      </c>
      <c r="O11" s="99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4">
        <f>'3 четверть'!E13+'3 четверть'!G13</f>
        <v>0</v>
      </c>
      <c r="F12" s="28">
        <f>'3 четверть'!F13+'3 четверть'!H13</f>
        <v>0</v>
      </c>
      <c r="G12" s="58">
        <f>'4 четверть'!E13+'4 четверть'!G13</f>
        <v>0</v>
      </c>
      <c r="H12" s="59">
        <f>'4 четверть'!F13+'4 четверть'!H13</f>
        <v>0</v>
      </c>
      <c r="I12" s="54">
        <f>'3 четверть'!I13</f>
        <v>0</v>
      </c>
      <c r="J12" s="28">
        <f>'3 четверть'!J13</f>
        <v>12</v>
      </c>
      <c r="K12" s="58">
        <f>'4 четверть'!I13</f>
        <v>0</v>
      </c>
      <c r="L12" s="59">
        <f>'4 четверть'!J13</f>
        <v>12</v>
      </c>
      <c r="M12" s="91" t="e">
        <f t="shared" si="1"/>
        <v>#DIV/0!</v>
      </c>
      <c r="N12" s="92">
        <f t="shared" si="2"/>
        <v>0</v>
      </c>
      <c r="O12" s="97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78"/>
      <c r="C13" s="5"/>
      <c r="D13" s="72"/>
      <c r="E13" s="61">
        <f>'3 четверть'!E14+'3 четверть'!G14</f>
        <v>0</v>
      </c>
      <c r="F13" s="36">
        <f>'3 четверть'!F14+'3 четверть'!H14</f>
        <v>0</v>
      </c>
      <c r="G13" s="60">
        <f>'4 четверть'!E14+'4 четверть'!G14</f>
        <v>0</v>
      </c>
      <c r="H13" s="55">
        <f>'4 четверть'!F14+'4 четверть'!H14</f>
        <v>0</v>
      </c>
      <c r="I13" s="61">
        <f>'3 четверть'!I14</f>
        <v>0</v>
      </c>
      <c r="J13" s="36">
        <f>'3 четверть'!J14</f>
        <v>12</v>
      </c>
      <c r="K13" s="60">
        <f>'4 четверть'!I14</f>
        <v>0</v>
      </c>
      <c r="L13" s="55">
        <f>'4 четверть'!J14</f>
        <v>12</v>
      </c>
      <c r="M13" s="93" t="e">
        <f t="shared" si="1"/>
        <v>#DIV/0!</v>
      </c>
      <c r="N13" s="94">
        <f t="shared" si="2"/>
        <v>0</v>
      </c>
      <c r="O13" s="98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78"/>
      <c r="C14" s="5"/>
      <c r="D14" s="72"/>
      <c r="E14" s="61">
        <f>'3 четверть'!E15+'3 четверть'!G15</f>
        <v>0</v>
      </c>
      <c r="F14" s="36">
        <f>'3 четверть'!F15+'3 четверть'!H15</f>
        <v>0</v>
      </c>
      <c r="G14" s="60">
        <f>'4 четверть'!E15+'4 четверть'!G15</f>
        <v>0</v>
      </c>
      <c r="H14" s="55">
        <f>'4 четверть'!F15+'4 четверть'!H15</f>
        <v>0</v>
      </c>
      <c r="I14" s="61">
        <f>'3 четверть'!I15</f>
        <v>0</v>
      </c>
      <c r="J14" s="36">
        <f>'3 четверть'!J15</f>
        <v>12</v>
      </c>
      <c r="K14" s="60">
        <f>'4 четверть'!I15</f>
        <v>0</v>
      </c>
      <c r="L14" s="55">
        <f>'4 четверть'!J15</f>
        <v>12</v>
      </c>
      <c r="M14" s="93" t="e">
        <f t="shared" si="1"/>
        <v>#DIV/0!</v>
      </c>
      <c r="N14" s="94">
        <f t="shared" si="2"/>
        <v>0</v>
      </c>
      <c r="O14" s="98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78"/>
      <c r="C15" s="5"/>
      <c r="D15" s="72"/>
      <c r="E15" s="61">
        <f>'3 четверть'!E16+'3 четверть'!G16</f>
        <v>0</v>
      </c>
      <c r="F15" s="36">
        <f>'3 четверть'!F16+'3 четверть'!H16</f>
        <v>0</v>
      </c>
      <c r="G15" s="60">
        <f>'4 четверть'!E16+'4 четверть'!G16</f>
        <v>0</v>
      </c>
      <c r="H15" s="55">
        <f>'4 четверть'!F16+'4 четверть'!H16</f>
        <v>0</v>
      </c>
      <c r="I15" s="61">
        <f>'3 четверть'!I16</f>
        <v>0</v>
      </c>
      <c r="J15" s="36">
        <f>'3 четверть'!J16</f>
        <v>12</v>
      </c>
      <c r="K15" s="60">
        <f>'4 четверть'!I16</f>
        <v>0</v>
      </c>
      <c r="L15" s="55">
        <f>'4 четверть'!J16</f>
        <v>12</v>
      </c>
      <c r="M15" s="93" t="e">
        <f t="shared" si="1"/>
        <v>#DIV/0!</v>
      </c>
      <c r="N15" s="94">
        <f t="shared" si="2"/>
        <v>0</v>
      </c>
      <c r="O15" s="98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79"/>
      <c r="C16" s="8"/>
      <c r="D16" s="73"/>
      <c r="E16" s="68">
        <f>'3 четверть'!E17+'3 четверть'!G17</f>
        <v>0</v>
      </c>
      <c r="F16" s="44">
        <f>'3 четверть'!F17+'3 четверть'!H17</f>
        <v>0</v>
      </c>
      <c r="G16" s="67">
        <f>'4 четверть'!E17+'4 четверть'!G17</f>
        <v>0</v>
      </c>
      <c r="H16" s="57">
        <f>'4 четверть'!F17+'4 четверть'!H17</f>
        <v>0</v>
      </c>
      <c r="I16" s="68">
        <f>'3 четверть'!I17</f>
        <v>0</v>
      </c>
      <c r="J16" s="44">
        <f>'3 четверть'!J17</f>
        <v>12</v>
      </c>
      <c r="K16" s="67">
        <f>'4 четверть'!I17</f>
        <v>0</v>
      </c>
      <c r="L16" s="57">
        <f>'4 четверть'!J17</f>
        <v>12</v>
      </c>
      <c r="M16" s="95" t="e">
        <f t="shared" si="1"/>
        <v>#DIV/0!</v>
      </c>
      <c r="N16" s="96">
        <f t="shared" si="2"/>
        <v>0</v>
      </c>
      <c r="O16" s="99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6">
        <f>'3 четверть'!E18+'3 четверть'!G18</f>
        <v>0</v>
      </c>
      <c r="F17" s="51">
        <f>'3 четверть'!F18+'3 четверть'!H18</f>
        <v>0</v>
      </c>
      <c r="G17" s="52">
        <f>'4 четверть'!E18+'4 четверть'!G18</f>
        <v>0</v>
      </c>
      <c r="H17" s="53">
        <f>'4 четверть'!F18+'4 четверть'!H18</f>
        <v>0</v>
      </c>
      <c r="I17" s="56">
        <f>'3 четверть'!I18</f>
        <v>0</v>
      </c>
      <c r="J17" s="51">
        <f>'3 четверть'!J18</f>
        <v>12</v>
      </c>
      <c r="K17" s="52">
        <f>'4 четверть'!I18</f>
        <v>0</v>
      </c>
      <c r="L17" s="53">
        <f>'4 четверть'!J18</f>
        <v>12</v>
      </c>
      <c r="M17" s="102" t="e">
        <f t="shared" si="1"/>
        <v>#DIV/0!</v>
      </c>
      <c r="N17" s="103">
        <f t="shared" si="2"/>
        <v>0</v>
      </c>
      <c r="O17" s="97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78"/>
      <c r="C18" s="5"/>
      <c r="D18" s="72"/>
      <c r="E18" s="61">
        <f>'3 четверть'!E19+'3 четверть'!G19</f>
        <v>0</v>
      </c>
      <c r="F18" s="36">
        <f>'3 четверть'!F19+'3 четверть'!H19</f>
        <v>0</v>
      </c>
      <c r="G18" s="60">
        <f>'4 четверть'!E19+'4 четверть'!G19</f>
        <v>0</v>
      </c>
      <c r="H18" s="55">
        <f>'4 четверть'!F19+'4 четверть'!H19</f>
        <v>0</v>
      </c>
      <c r="I18" s="61">
        <f>'3 четверть'!I19</f>
        <v>0</v>
      </c>
      <c r="J18" s="36">
        <f>'3 четверть'!J19</f>
        <v>12</v>
      </c>
      <c r="K18" s="60">
        <f>'4 четверть'!I19</f>
        <v>0</v>
      </c>
      <c r="L18" s="55">
        <f>'4 четверть'!J19</f>
        <v>12</v>
      </c>
      <c r="M18" s="93" t="e">
        <f t="shared" si="1"/>
        <v>#DIV/0!</v>
      </c>
      <c r="N18" s="94">
        <f t="shared" si="2"/>
        <v>0</v>
      </c>
      <c r="O18" s="98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78"/>
      <c r="C19" s="5"/>
      <c r="D19" s="72"/>
      <c r="E19" s="61">
        <f>'3 четверть'!E20+'3 четверть'!G20</f>
        <v>0</v>
      </c>
      <c r="F19" s="36">
        <f>'3 четверть'!F20+'3 четверть'!H20</f>
        <v>0</v>
      </c>
      <c r="G19" s="60">
        <f>'4 четверть'!E20+'4 четверть'!G20</f>
        <v>0</v>
      </c>
      <c r="H19" s="55">
        <f>'4 четверть'!F20+'4 четверть'!H20</f>
        <v>0</v>
      </c>
      <c r="I19" s="61">
        <f>'3 четверть'!I20</f>
        <v>0</v>
      </c>
      <c r="J19" s="36">
        <f>'3 четверть'!J20</f>
        <v>12</v>
      </c>
      <c r="K19" s="60">
        <f>'4 четверть'!I20</f>
        <v>0</v>
      </c>
      <c r="L19" s="55">
        <f>'4 четверть'!J20</f>
        <v>12</v>
      </c>
      <c r="M19" s="93" t="e">
        <f t="shared" si="1"/>
        <v>#DIV/0!</v>
      </c>
      <c r="N19" s="94">
        <f t="shared" si="2"/>
        <v>0</v>
      </c>
      <c r="O19" s="98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78"/>
      <c r="C20" s="5"/>
      <c r="D20" s="72"/>
      <c r="E20" s="61">
        <f>'3 четверть'!E21+'3 четверть'!G21</f>
        <v>0</v>
      </c>
      <c r="F20" s="36">
        <f>'3 четверть'!F21+'3 четверть'!H21</f>
        <v>0</v>
      </c>
      <c r="G20" s="60">
        <f>'4 четверть'!E21+'4 четверть'!G21</f>
        <v>0</v>
      </c>
      <c r="H20" s="55">
        <f>'4 четверть'!F21+'4 четверть'!H21</f>
        <v>0</v>
      </c>
      <c r="I20" s="61">
        <f>'3 четверть'!I21</f>
        <v>0</v>
      </c>
      <c r="J20" s="36">
        <f>'3 четверть'!J21</f>
        <v>12</v>
      </c>
      <c r="K20" s="60">
        <f>'4 четверть'!I21</f>
        <v>0</v>
      </c>
      <c r="L20" s="55">
        <f>'4 четверть'!J21</f>
        <v>12</v>
      </c>
      <c r="M20" s="93" t="e">
        <f t="shared" si="1"/>
        <v>#DIV/0!</v>
      </c>
      <c r="N20" s="94">
        <f t="shared" si="2"/>
        <v>0</v>
      </c>
      <c r="O20" s="98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79"/>
      <c r="C21" s="8"/>
      <c r="D21" s="73"/>
      <c r="E21" s="66">
        <f>'3 четверть'!E22+'3 четверть'!G22</f>
        <v>0</v>
      </c>
      <c r="F21" s="63">
        <f>'3 четверть'!F22+'3 четверть'!H22</f>
        <v>0</v>
      </c>
      <c r="G21" s="64">
        <f>'4 четверть'!E22+'4 четверть'!G22</f>
        <v>0</v>
      </c>
      <c r="H21" s="65">
        <f>'4 четверть'!F22+'4 четверть'!H22</f>
        <v>0</v>
      </c>
      <c r="I21" s="66">
        <f>'3 четверть'!I22</f>
        <v>0</v>
      </c>
      <c r="J21" s="63">
        <f>'3 четверть'!J22</f>
        <v>12</v>
      </c>
      <c r="K21" s="64">
        <f>'4 четверть'!I22</f>
        <v>0</v>
      </c>
      <c r="L21" s="65">
        <f>'4 четверть'!J22</f>
        <v>12</v>
      </c>
      <c r="M21" s="100" t="e">
        <f t="shared" si="1"/>
        <v>#DIV/0!</v>
      </c>
      <c r="N21" s="101">
        <f t="shared" si="2"/>
        <v>0</v>
      </c>
      <c r="O21" s="99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4">
        <f>'3 четверть'!E23+'3 четверть'!G23</f>
        <v>0</v>
      </c>
      <c r="F22" s="28">
        <f>'3 четверть'!F23+'3 четверть'!H23</f>
        <v>0</v>
      </c>
      <c r="G22" s="58">
        <f>'4 четверть'!E23+'4 четверть'!G23</f>
        <v>0</v>
      </c>
      <c r="H22" s="59">
        <f>'4 четверть'!F23+'4 четверть'!H23</f>
        <v>0</v>
      </c>
      <c r="I22" s="54">
        <f>'3 четверть'!I23</f>
        <v>0</v>
      </c>
      <c r="J22" s="28">
        <f>'3 четверть'!J23</f>
        <v>12</v>
      </c>
      <c r="K22" s="58">
        <f>'4 четверть'!I23</f>
        <v>0</v>
      </c>
      <c r="L22" s="59">
        <f>'4 четверть'!J23</f>
        <v>12</v>
      </c>
      <c r="M22" s="91" t="e">
        <f t="shared" si="1"/>
        <v>#DIV/0!</v>
      </c>
      <c r="N22" s="92">
        <f t="shared" si="2"/>
        <v>0</v>
      </c>
      <c r="O22" s="97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78"/>
      <c r="C23" s="5"/>
      <c r="D23" s="72"/>
      <c r="E23" s="61">
        <f>'3 четверть'!E24+'3 четверть'!G24</f>
        <v>0</v>
      </c>
      <c r="F23" s="36">
        <f>'3 четверть'!F24+'3 четверть'!H24</f>
        <v>0</v>
      </c>
      <c r="G23" s="60">
        <f>'4 четверть'!E24+'4 четверть'!G24</f>
        <v>0</v>
      </c>
      <c r="H23" s="55">
        <f>'4 четверть'!F24+'4 четверть'!H24</f>
        <v>0</v>
      </c>
      <c r="I23" s="61">
        <f>'3 четверть'!I24</f>
        <v>0</v>
      </c>
      <c r="J23" s="36">
        <f>'3 четверть'!J24</f>
        <v>12</v>
      </c>
      <c r="K23" s="60">
        <f>'4 четверть'!I24</f>
        <v>0</v>
      </c>
      <c r="L23" s="55">
        <f>'4 четверть'!J24</f>
        <v>12</v>
      </c>
      <c r="M23" s="93" t="e">
        <f t="shared" si="1"/>
        <v>#DIV/0!</v>
      </c>
      <c r="N23" s="94">
        <f t="shared" si="2"/>
        <v>0</v>
      </c>
      <c r="O23" s="98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79"/>
      <c r="C24" s="8"/>
      <c r="D24" s="73"/>
      <c r="E24" s="68">
        <f>'3 четверть'!E25+'3 четверть'!G25</f>
        <v>0</v>
      </c>
      <c r="F24" s="44">
        <f>'3 четверть'!F25+'3 четверть'!H25</f>
        <v>0</v>
      </c>
      <c r="G24" s="67">
        <f>'4 четверть'!E25+'4 четверть'!G25</f>
        <v>0</v>
      </c>
      <c r="H24" s="57">
        <f>'4 четверть'!F25+'4 четверть'!H25</f>
        <v>0</v>
      </c>
      <c r="I24" s="68">
        <f>'3 четверть'!I25</f>
        <v>0</v>
      </c>
      <c r="J24" s="44">
        <f>'3 четверть'!J25</f>
        <v>12</v>
      </c>
      <c r="K24" s="67">
        <f>'4 четверть'!I25</f>
        <v>0</v>
      </c>
      <c r="L24" s="57">
        <f>'4 четверть'!J25</f>
        <v>12</v>
      </c>
      <c r="M24" s="95" t="e">
        <f t="shared" si="1"/>
        <v>#DIV/0!</v>
      </c>
      <c r="N24" s="96">
        <f t="shared" si="2"/>
        <v>0</v>
      </c>
      <c r="O24" s="99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4">
        <f>'3 четверть'!E26+'3 четверть'!G26</f>
        <v>0</v>
      </c>
      <c r="F25" s="28">
        <f>'3 четверть'!F26+'3 четверть'!H26</f>
        <v>0</v>
      </c>
      <c r="G25" s="58">
        <f>'4 четверть'!E26+'4 четверть'!G26</f>
        <v>0</v>
      </c>
      <c r="H25" s="59">
        <f>'4 четверть'!F26+'4 четверть'!H26</f>
        <v>0</v>
      </c>
      <c r="I25" s="54">
        <f>'3 четверть'!I26</f>
        <v>0</v>
      </c>
      <c r="J25" s="28">
        <f>'3 четверть'!J26</f>
        <v>12</v>
      </c>
      <c r="K25" s="58">
        <f>'4 четверть'!I26</f>
        <v>0</v>
      </c>
      <c r="L25" s="59">
        <f>'4 четверть'!J26</f>
        <v>12</v>
      </c>
      <c r="M25" s="91" t="e">
        <f t="shared" si="1"/>
        <v>#DIV/0!</v>
      </c>
      <c r="N25" s="92">
        <f t="shared" si="2"/>
        <v>0</v>
      </c>
      <c r="O25" s="97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79"/>
      <c r="C26" s="8"/>
      <c r="D26" s="73"/>
      <c r="E26" s="68">
        <f>'3 четверть'!E27+'3 четверть'!G27</f>
        <v>0</v>
      </c>
      <c r="F26" s="44">
        <f>'3 четверть'!F27+'3 четверть'!H27</f>
        <v>0</v>
      </c>
      <c r="G26" s="67">
        <f>'4 четверть'!E27+'4 четверть'!G27</f>
        <v>0</v>
      </c>
      <c r="H26" s="57">
        <f>'4 четверть'!F27+'4 четверть'!H27</f>
        <v>0</v>
      </c>
      <c r="I26" s="68">
        <f>'3 четверть'!I27</f>
        <v>0</v>
      </c>
      <c r="J26" s="44">
        <f>'3 четверть'!J27</f>
        <v>12</v>
      </c>
      <c r="K26" s="67">
        <f>'4 четверть'!I27</f>
        <v>0</v>
      </c>
      <c r="L26" s="57">
        <f>'4 четверть'!J27</f>
        <v>12</v>
      </c>
      <c r="M26" s="95" t="e">
        <f t="shared" si="1"/>
        <v>#DIV/0!</v>
      </c>
      <c r="N26" s="96">
        <f t="shared" si="2"/>
        <v>0</v>
      </c>
      <c r="O26" s="99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4">
        <f>'3 четверть'!E28+'3 четверть'!G28</f>
        <v>0</v>
      </c>
      <c r="F27" s="28">
        <f>'3 четверть'!F28+'3 четверть'!H28</f>
        <v>0</v>
      </c>
      <c r="G27" s="58">
        <f>'4 четверть'!E28+'4 четверть'!G28</f>
        <v>0</v>
      </c>
      <c r="H27" s="59">
        <f>'4 четверть'!F28+'4 четверть'!H28</f>
        <v>0</v>
      </c>
      <c r="I27" s="54">
        <f>'3 четверть'!I28</f>
        <v>0</v>
      </c>
      <c r="J27" s="28">
        <f>'3 четверть'!J28</f>
        <v>12</v>
      </c>
      <c r="K27" s="58">
        <f>'4 четверть'!I28</f>
        <v>0</v>
      </c>
      <c r="L27" s="59">
        <f>'4 четверть'!J28</f>
        <v>12</v>
      </c>
      <c r="M27" s="102" t="e">
        <f t="shared" si="1"/>
        <v>#DIV/0!</v>
      </c>
      <c r="N27" s="103">
        <f t="shared" si="2"/>
        <v>0</v>
      </c>
      <c r="O27" s="97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78"/>
      <c r="C28" s="5"/>
      <c r="D28" s="72"/>
      <c r="E28" s="61">
        <f>'3 четверть'!E29+'3 четверть'!G29</f>
        <v>0</v>
      </c>
      <c r="F28" s="36">
        <f>'3 четверть'!F29+'3 четверть'!H29</f>
        <v>0</v>
      </c>
      <c r="G28" s="60">
        <f>'4 четверть'!E29+'4 четверть'!G29</f>
        <v>0</v>
      </c>
      <c r="H28" s="55">
        <f>'4 четверть'!F29+'4 четверть'!H29</f>
        <v>0</v>
      </c>
      <c r="I28" s="61">
        <f>'3 четверть'!I29</f>
        <v>0</v>
      </c>
      <c r="J28" s="36">
        <f>'3 четверть'!J29</f>
        <v>12</v>
      </c>
      <c r="K28" s="60">
        <f>'4 четверть'!I29</f>
        <v>0</v>
      </c>
      <c r="L28" s="55">
        <f>'4 четверть'!J29</f>
        <v>12</v>
      </c>
      <c r="M28" s="93" t="e">
        <f t="shared" si="1"/>
        <v>#DIV/0!</v>
      </c>
      <c r="N28" s="94">
        <f t="shared" si="2"/>
        <v>0</v>
      </c>
      <c r="O28" s="98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78"/>
      <c r="C29" s="5"/>
      <c r="D29" s="72"/>
      <c r="E29" s="61">
        <f>'3 четверть'!E30+'3 четверть'!G30</f>
        <v>0</v>
      </c>
      <c r="F29" s="36">
        <f>'3 четверть'!F30+'3 четверть'!H30</f>
        <v>0</v>
      </c>
      <c r="G29" s="60">
        <f>'4 четверть'!E30+'4 четверть'!G30</f>
        <v>0</v>
      </c>
      <c r="H29" s="55">
        <f>'4 четверть'!F30+'4 четверть'!H30</f>
        <v>0</v>
      </c>
      <c r="I29" s="61">
        <f>'3 четверть'!I30</f>
        <v>0</v>
      </c>
      <c r="J29" s="36">
        <f>'3 четверть'!J30</f>
        <v>12</v>
      </c>
      <c r="K29" s="60">
        <f>'4 четверть'!I30</f>
        <v>0</v>
      </c>
      <c r="L29" s="55">
        <f>'4 четверть'!J30</f>
        <v>12</v>
      </c>
      <c r="M29" s="93" t="e">
        <f t="shared" si="1"/>
        <v>#DIV/0!</v>
      </c>
      <c r="N29" s="94">
        <f t="shared" si="2"/>
        <v>0</v>
      </c>
      <c r="O29" s="98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78"/>
      <c r="C30" s="5"/>
      <c r="D30" s="72"/>
      <c r="E30" s="61">
        <f>'3 четверть'!E31+'3 четверть'!G31</f>
        <v>0</v>
      </c>
      <c r="F30" s="36">
        <f>'3 четверть'!F31+'3 четверть'!H31</f>
        <v>0</v>
      </c>
      <c r="G30" s="60">
        <f>'4 четверть'!E31+'4 четверть'!G31</f>
        <v>0</v>
      </c>
      <c r="H30" s="55">
        <f>'4 четверть'!F31+'4 четверть'!H31</f>
        <v>0</v>
      </c>
      <c r="I30" s="61">
        <f>'3 четверть'!I31</f>
        <v>0</v>
      </c>
      <c r="J30" s="36">
        <f>'3 четверть'!J31</f>
        <v>12</v>
      </c>
      <c r="K30" s="60">
        <f>'4 четверть'!I31</f>
        <v>0</v>
      </c>
      <c r="L30" s="55">
        <f>'4 четверть'!J31</f>
        <v>12</v>
      </c>
      <c r="M30" s="93" t="e">
        <f t="shared" si="1"/>
        <v>#DIV/0!</v>
      </c>
      <c r="N30" s="94">
        <f t="shared" si="2"/>
        <v>0</v>
      </c>
      <c r="O30" s="98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79"/>
      <c r="C31" s="8"/>
      <c r="D31" s="73"/>
      <c r="E31" s="68">
        <f>'3 четверть'!E32+'3 четверть'!G32</f>
        <v>0</v>
      </c>
      <c r="F31" s="44">
        <f>'3 четверть'!F32+'3 четверть'!H32</f>
        <v>0</v>
      </c>
      <c r="G31" s="67">
        <f>'4 четверть'!E32+'4 четверть'!G32</f>
        <v>0</v>
      </c>
      <c r="H31" s="57">
        <f>'4 четверть'!F32+'4 четверть'!H32</f>
        <v>0</v>
      </c>
      <c r="I31" s="68">
        <f>'3 четверть'!I32</f>
        <v>0</v>
      </c>
      <c r="J31" s="44">
        <f>'3 четверть'!J32</f>
        <v>12</v>
      </c>
      <c r="K31" s="67">
        <f>'4 четверть'!I32</f>
        <v>0</v>
      </c>
      <c r="L31" s="57">
        <f>'4 четверть'!J32</f>
        <v>12</v>
      </c>
      <c r="M31" s="100" t="e">
        <f t="shared" si="1"/>
        <v>#DIV/0!</v>
      </c>
      <c r="N31" s="101">
        <f t="shared" si="2"/>
        <v>0</v>
      </c>
      <c r="O31" s="99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78"/>
      <c r="C32" s="5"/>
      <c r="D32" s="72"/>
      <c r="E32" s="56">
        <f>'3 четверть'!E33+'3 четверть'!G33</f>
        <v>0</v>
      </c>
      <c r="F32" s="51">
        <f>'3 четверть'!F33+'3 четверть'!H33</f>
        <v>0</v>
      </c>
      <c r="G32" s="52">
        <f>'4 четверть'!E33+'4 четверть'!G33</f>
        <v>0</v>
      </c>
      <c r="H32" s="53">
        <f>'4 четверть'!F33+'4 четверть'!H33</f>
        <v>0</v>
      </c>
      <c r="I32" s="56">
        <f>'3 четверть'!I33</f>
        <v>0</v>
      </c>
      <c r="J32" s="51">
        <f>'3 четверть'!J33</f>
        <v>12</v>
      </c>
      <c r="K32" s="52">
        <f>'4 четверть'!I33</f>
        <v>0</v>
      </c>
      <c r="L32" s="53">
        <f>'4 четверть'!J33</f>
        <v>12</v>
      </c>
      <c r="M32" s="91" t="e">
        <f t="shared" si="1"/>
        <v>#DIV/0!</v>
      </c>
      <c r="N32" s="92">
        <f t="shared" si="2"/>
        <v>0</v>
      </c>
      <c r="O32" s="97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61">
        <f>'3 четверть'!E34+'3 четверть'!G34</f>
        <v>0</v>
      </c>
      <c r="F33" s="36">
        <f>'3 четверть'!F34+'3 четверть'!H34</f>
        <v>0</v>
      </c>
      <c r="G33" s="60">
        <f>'4 четверть'!E34+'4 четверть'!G34</f>
        <v>0</v>
      </c>
      <c r="H33" s="55">
        <f>'4 четверть'!F34+'4 четверть'!H34</f>
        <v>0</v>
      </c>
      <c r="I33" s="61">
        <f>'3 четверть'!I34</f>
        <v>0</v>
      </c>
      <c r="J33" s="36">
        <f>'3 четверть'!J34</f>
        <v>12</v>
      </c>
      <c r="K33" s="60">
        <f>'4 четверть'!I34</f>
        <v>0</v>
      </c>
      <c r="L33" s="55">
        <f>'4 четверть'!J34</f>
        <v>12</v>
      </c>
      <c r="M33" s="93" t="e">
        <f t="shared" si="1"/>
        <v>#DIV/0!</v>
      </c>
      <c r="N33" s="94">
        <f t="shared" si="2"/>
        <v>0</v>
      </c>
      <c r="O33" s="98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61">
        <f>'3 четверть'!E35+'3 четверть'!G35</f>
        <v>0</v>
      </c>
      <c r="F34" s="36">
        <f>'3 четверть'!F35+'3 четверть'!H35</f>
        <v>0</v>
      </c>
      <c r="G34" s="60">
        <f>'4 четверть'!E35+'4 четверть'!G35</f>
        <v>0</v>
      </c>
      <c r="H34" s="55">
        <f>'4 четверть'!F35+'4 четверть'!H35</f>
        <v>0</v>
      </c>
      <c r="I34" s="61">
        <f>'3 четверть'!I35</f>
        <v>0</v>
      </c>
      <c r="J34" s="36">
        <f>'3 четверть'!J35</f>
        <v>12</v>
      </c>
      <c r="K34" s="60">
        <f>'4 четверть'!I35</f>
        <v>0</v>
      </c>
      <c r="L34" s="55">
        <f>'4 четверть'!J35</f>
        <v>12</v>
      </c>
      <c r="M34" s="93" t="e">
        <f t="shared" si="1"/>
        <v>#DIV/0!</v>
      </c>
      <c r="N34" s="94">
        <f t="shared" si="2"/>
        <v>0</v>
      </c>
      <c r="O34" s="98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61">
        <f>'3 четверть'!E36+'3 четверть'!G36</f>
        <v>0</v>
      </c>
      <c r="F35" s="36">
        <f>'3 четверть'!F36+'3 четверть'!H36</f>
        <v>0</v>
      </c>
      <c r="G35" s="60">
        <f>'4 четверть'!E36+'4 четверть'!G36</f>
        <v>0</v>
      </c>
      <c r="H35" s="55">
        <f>'4 четверть'!F36+'4 четверть'!H36</f>
        <v>0</v>
      </c>
      <c r="I35" s="61">
        <f>'3 четверть'!I36</f>
        <v>0</v>
      </c>
      <c r="J35" s="36">
        <f>'3 четверть'!J36</f>
        <v>12</v>
      </c>
      <c r="K35" s="60">
        <f>'4 четверть'!I36</f>
        <v>0</v>
      </c>
      <c r="L35" s="55">
        <f>'4 четверть'!J36</f>
        <v>12</v>
      </c>
      <c r="M35" s="93" t="e">
        <f t="shared" si="1"/>
        <v>#DIV/0!</v>
      </c>
      <c r="N35" s="94">
        <f t="shared" si="2"/>
        <v>0</v>
      </c>
      <c r="O35" s="98" t="e">
        <f t="shared" si="3"/>
        <v>#DIV/0!</v>
      </c>
      <c r="P35" s="40" t="str">
        <f t="shared" si="0"/>
        <v/>
      </c>
      <c r="S35" s="62"/>
    </row>
    <row r="36" spans="1:19" ht="27.95" customHeight="1" thickBot="1" x14ac:dyDescent="0.3">
      <c r="A36" s="13">
        <v>30</v>
      </c>
      <c r="B36" s="81"/>
      <c r="C36" s="14"/>
      <c r="D36" s="74"/>
      <c r="E36" s="66">
        <f>'3 четверть'!E37+'3 четверть'!G37</f>
        <v>0</v>
      </c>
      <c r="F36" s="63">
        <f>'3 четверть'!F37+'3 четверть'!H37</f>
        <v>0</v>
      </c>
      <c r="G36" s="64">
        <f>'4 четверть'!E37+'4 четверть'!G37</f>
        <v>0</v>
      </c>
      <c r="H36" s="65">
        <f>'4 четверть'!F37+'4 четверть'!H37</f>
        <v>0</v>
      </c>
      <c r="I36" s="66">
        <f>'3 четверть'!I37</f>
        <v>0</v>
      </c>
      <c r="J36" s="63">
        <f>'3 четверть'!J37</f>
        <v>12</v>
      </c>
      <c r="K36" s="64">
        <f>'4 четверть'!I37</f>
        <v>0</v>
      </c>
      <c r="L36" s="65">
        <f>'4 четверть'!J37</f>
        <v>12</v>
      </c>
      <c r="M36" s="95" t="e">
        <f t="shared" si="1"/>
        <v>#DIV/0!</v>
      </c>
      <c r="N36" s="96">
        <f t="shared" si="2"/>
        <v>0</v>
      </c>
      <c r="O36" s="99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4">
        <f>'3 четверть'!E38+'3 четверть'!G38</f>
        <v>0</v>
      </c>
      <c r="F37" s="28">
        <f>'3 четверть'!F38+'3 четверть'!H38</f>
        <v>0</v>
      </c>
      <c r="G37" s="58">
        <f>'4 четверть'!E38+'4 четверть'!G38</f>
        <v>0</v>
      </c>
      <c r="H37" s="59">
        <f>'4 четверть'!F38+'4 четверть'!H38</f>
        <v>0</v>
      </c>
      <c r="I37" s="54">
        <f>'3 четверть'!I38</f>
        <v>0</v>
      </c>
      <c r="J37" s="28">
        <f>'3 четверть'!J38</f>
        <v>12</v>
      </c>
      <c r="K37" s="58">
        <f>'4 четверть'!I38</f>
        <v>0</v>
      </c>
      <c r="L37" s="59">
        <f>'4 четверть'!J38</f>
        <v>12</v>
      </c>
      <c r="M37" s="102" t="e">
        <f t="shared" si="1"/>
        <v>#DIV/0!</v>
      </c>
      <c r="N37" s="103">
        <f t="shared" si="2"/>
        <v>0</v>
      </c>
      <c r="O37" s="97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61">
        <f>'3 четверть'!E39+'3 четверть'!G39</f>
        <v>0</v>
      </c>
      <c r="F38" s="36">
        <f>'3 четверть'!F39+'3 четверть'!H39</f>
        <v>0</v>
      </c>
      <c r="G38" s="60">
        <f>'4 четверть'!E39+'4 четверть'!G39</f>
        <v>0</v>
      </c>
      <c r="H38" s="55">
        <f>'4 четверть'!F39+'4 четверть'!H39</f>
        <v>0</v>
      </c>
      <c r="I38" s="61">
        <f>'3 четверть'!I39</f>
        <v>0</v>
      </c>
      <c r="J38" s="36">
        <f>'3 четверть'!J39</f>
        <v>12</v>
      </c>
      <c r="K38" s="60">
        <f>'4 четверть'!I39</f>
        <v>0</v>
      </c>
      <c r="L38" s="55">
        <f>'4 четверть'!J39</f>
        <v>12</v>
      </c>
      <c r="M38" s="93" t="e">
        <f t="shared" si="1"/>
        <v>#DIV/0!</v>
      </c>
      <c r="N38" s="94">
        <f t="shared" si="2"/>
        <v>0</v>
      </c>
      <c r="O38" s="98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61">
        <f>'3 четверть'!E40+'3 четверть'!G40</f>
        <v>0</v>
      </c>
      <c r="F39" s="36">
        <f>'3 четверть'!F40+'3 четверть'!H40</f>
        <v>0</v>
      </c>
      <c r="G39" s="60">
        <f>'4 четверть'!E40+'4 четверть'!G40</f>
        <v>0</v>
      </c>
      <c r="H39" s="55">
        <f>'4 четверть'!F40+'4 четверть'!H40</f>
        <v>0</v>
      </c>
      <c r="I39" s="61">
        <f>'3 четверть'!I40</f>
        <v>0</v>
      </c>
      <c r="J39" s="36">
        <f>'3 четверть'!J40</f>
        <v>12</v>
      </c>
      <c r="K39" s="60">
        <f>'4 четверть'!I40</f>
        <v>0</v>
      </c>
      <c r="L39" s="55">
        <f>'4 четверть'!J40</f>
        <v>12</v>
      </c>
      <c r="M39" s="93" t="e">
        <f t="shared" si="1"/>
        <v>#DIV/0!</v>
      </c>
      <c r="N39" s="94">
        <f t="shared" si="2"/>
        <v>0</v>
      </c>
      <c r="O39" s="98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61">
        <f>'3 четверть'!E41+'3 четверть'!G41</f>
        <v>0</v>
      </c>
      <c r="F40" s="36">
        <f>'3 четверть'!F41+'3 четверть'!H41</f>
        <v>0</v>
      </c>
      <c r="G40" s="60">
        <f>'4 четверть'!E41+'4 четверть'!G41</f>
        <v>0</v>
      </c>
      <c r="H40" s="55">
        <f>'4 четверть'!F41+'4 четверть'!H41</f>
        <v>0</v>
      </c>
      <c r="I40" s="61">
        <f>'3 четверть'!I41</f>
        <v>0</v>
      </c>
      <c r="J40" s="36">
        <f>'3 четверть'!J41</f>
        <v>12</v>
      </c>
      <c r="K40" s="60">
        <f>'4 четверть'!I41</f>
        <v>0</v>
      </c>
      <c r="L40" s="55">
        <f>'4 четверть'!J41</f>
        <v>12</v>
      </c>
      <c r="M40" s="93" t="e">
        <f t="shared" si="1"/>
        <v>#DIV/0!</v>
      </c>
      <c r="N40" s="94">
        <f t="shared" si="2"/>
        <v>0</v>
      </c>
      <c r="O40" s="98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68">
        <f>'3 четверть'!E42+'3 четверть'!G42</f>
        <v>0</v>
      </c>
      <c r="F41" s="44">
        <f>'3 четверть'!F42+'3 четверть'!H42</f>
        <v>0</v>
      </c>
      <c r="G41" s="67">
        <f>'4 четверть'!E42+'4 четверть'!G42</f>
        <v>0</v>
      </c>
      <c r="H41" s="57">
        <f>'4 четверть'!F42+'4 четверть'!H42</f>
        <v>0</v>
      </c>
      <c r="I41" s="68">
        <f>'3 четверть'!I42</f>
        <v>0</v>
      </c>
      <c r="J41" s="44">
        <f>'3 четверть'!J42</f>
        <v>12</v>
      </c>
      <c r="K41" s="67">
        <f>'4 четверть'!I42</f>
        <v>0</v>
      </c>
      <c r="L41" s="57">
        <f>'4 четверть'!J42</f>
        <v>12</v>
      </c>
      <c r="M41" s="100" t="e">
        <f t="shared" si="1"/>
        <v>#DIV/0!</v>
      </c>
      <c r="N41" s="101">
        <f t="shared" si="2"/>
        <v>0</v>
      </c>
      <c r="O41" s="99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4">
        <f>'3 четверть'!E43+'3 четверть'!G43</f>
        <v>0</v>
      </c>
      <c r="F42" s="28">
        <f>'3 четверть'!F43+'3 четверть'!H43</f>
        <v>0</v>
      </c>
      <c r="G42" s="58">
        <f>'4 четверть'!E43+'4 четверть'!G43</f>
        <v>0</v>
      </c>
      <c r="H42" s="59">
        <f>'4 четверть'!F43+'4 четверть'!H43</f>
        <v>0</v>
      </c>
      <c r="I42" s="54">
        <f>'3 четверть'!I43</f>
        <v>0</v>
      </c>
      <c r="J42" s="28">
        <f>'3 четверть'!J43</f>
        <v>12</v>
      </c>
      <c r="K42" s="58">
        <f>'4 четверть'!I43</f>
        <v>0</v>
      </c>
      <c r="L42" s="59">
        <f>'4 четверть'!J43</f>
        <v>12</v>
      </c>
      <c r="M42" s="91" t="e">
        <f t="shared" si="1"/>
        <v>#DIV/0!</v>
      </c>
      <c r="N42" s="92">
        <f t="shared" si="2"/>
        <v>0</v>
      </c>
      <c r="O42" s="97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61">
        <f>'3 четверть'!E44+'3 четверть'!G44</f>
        <v>0</v>
      </c>
      <c r="F43" s="36">
        <f>'3 четверть'!F44+'3 четверть'!H44</f>
        <v>0</v>
      </c>
      <c r="G43" s="60">
        <f>'4 четверть'!E44+'4 четверть'!G44</f>
        <v>0</v>
      </c>
      <c r="H43" s="55">
        <f>'4 четверть'!F44+'4 четверть'!H44</f>
        <v>0</v>
      </c>
      <c r="I43" s="61">
        <f>'3 четверть'!I44</f>
        <v>0</v>
      </c>
      <c r="J43" s="36">
        <f>'3 четверть'!J44</f>
        <v>12</v>
      </c>
      <c r="K43" s="60">
        <f>'4 четверть'!I44</f>
        <v>0</v>
      </c>
      <c r="L43" s="55">
        <f>'4 четверть'!J44</f>
        <v>12</v>
      </c>
      <c r="M43" s="93" t="e">
        <f t="shared" si="1"/>
        <v>#DIV/0!</v>
      </c>
      <c r="N43" s="94">
        <f t="shared" si="2"/>
        <v>0</v>
      </c>
      <c r="O43" s="98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61">
        <f>'3 четверть'!E45+'3 четверть'!G45</f>
        <v>0</v>
      </c>
      <c r="F44" s="36">
        <f>'3 четверть'!F45+'3 четверть'!H45</f>
        <v>0</v>
      </c>
      <c r="G44" s="60">
        <f>'4 четверть'!E45+'4 четверть'!G45</f>
        <v>0</v>
      </c>
      <c r="H44" s="55">
        <f>'4 четверть'!F45+'4 четверть'!H45</f>
        <v>0</v>
      </c>
      <c r="I44" s="61">
        <f>'3 четверть'!I45</f>
        <v>0</v>
      </c>
      <c r="J44" s="36">
        <f>'3 четверть'!J45</f>
        <v>12</v>
      </c>
      <c r="K44" s="60">
        <f>'4 четверть'!I45</f>
        <v>0</v>
      </c>
      <c r="L44" s="55">
        <f>'4 четверть'!J45</f>
        <v>12</v>
      </c>
      <c r="M44" s="93" t="e">
        <f t="shared" si="1"/>
        <v>#DIV/0!</v>
      </c>
      <c r="N44" s="94">
        <f t="shared" si="2"/>
        <v>0</v>
      </c>
      <c r="O44" s="98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61">
        <f>'3 четверть'!E46+'3 четверть'!G46</f>
        <v>0</v>
      </c>
      <c r="F45" s="36">
        <f>'3 четверть'!F46+'3 четверть'!H46</f>
        <v>0</v>
      </c>
      <c r="G45" s="60">
        <f>'4 четверть'!E46+'4 четверть'!G46</f>
        <v>0</v>
      </c>
      <c r="H45" s="55">
        <f>'4 четверть'!F46+'4 четверть'!H46</f>
        <v>0</v>
      </c>
      <c r="I45" s="61">
        <f>'3 четверть'!I46</f>
        <v>0</v>
      </c>
      <c r="J45" s="36">
        <f>'3 четверть'!J46</f>
        <v>12</v>
      </c>
      <c r="K45" s="60">
        <f>'4 четверть'!I46</f>
        <v>0</v>
      </c>
      <c r="L45" s="55">
        <f>'4 четверть'!J46</f>
        <v>12</v>
      </c>
      <c r="M45" s="93" t="e">
        <f t="shared" si="1"/>
        <v>#DIV/0!</v>
      </c>
      <c r="N45" s="94">
        <f t="shared" si="2"/>
        <v>0</v>
      </c>
      <c r="O45" s="98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68">
        <f>'3 четверть'!E47+'3 четверть'!G47</f>
        <v>0</v>
      </c>
      <c r="F46" s="44">
        <f>'3 четверть'!F47+'3 четверть'!H47</f>
        <v>0</v>
      </c>
      <c r="G46" s="67">
        <f>'4 четверть'!E47+'4 четверть'!G47</f>
        <v>0</v>
      </c>
      <c r="H46" s="57">
        <f>'4 четверть'!F47+'4 четверть'!H47</f>
        <v>0</v>
      </c>
      <c r="I46" s="68">
        <f>'3 четверть'!I47</f>
        <v>0</v>
      </c>
      <c r="J46" s="44">
        <f>'3 четверть'!J47</f>
        <v>12</v>
      </c>
      <c r="K46" s="67">
        <f>'4 четверть'!I47</f>
        <v>0</v>
      </c>
      <c r="L46" s="57">
        <f>'4 четверть'!J47</f>
        <v>12</v>
      </c>
      <c r="M46" s="95" t="e">
        <f t="shared" si="1"/>
        <v>#DIV/0!</v>
      </c>
      <c r="N46" s="96">
        <f t="shared" si="2"/>
        <v>0</v>
      </c>
      <c r="O46" s="99" t="e">
        <f t="shared" si="3"/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9"/>
      <c r="P47" s="69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5" t="s">
        <v>6</v>
      </c>
      <c r="O48" s="105" t="s">
        <v>2</v>
      </c>
      <c r="P48" s="105" t="s">
        <v>31</v>
      </c>
    </row>
    <row r="49" spans="1:18" ht="15.75" customHeight="1" x14ac:dyDescent="0.25">
      <c r="B49" s="21" t="s">
        <v>30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6" t="s">
        <v>7</v>
      </c>
      <c r="O49" s="106" t="s">
        <v>8</v>
      </c>
      <c r="P49" s="106">
        <f>COUNTIF((P$7:P$46),"5")</f>
        <v>0</v>
      </c>
      <c r="Q49" s="104">
        <v>0</v>
      </c>
      <c r="R49" s="70">
        <v>2</v>
      </c>
    </row>
    <row r="50" spans="1:18" ht="15.75" customHeight="1" x14ac:dyDescent="0.25">
      <c r="A50" s="151" t="s">
        <v>37</v>
      </c>
      <c r="B50" s="152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6" t="s">
        <v>9</v>
      </c>
      <c r="O50" s="106" t="s">
        <v>10</v>
      </c>
      <c r="P50" s="106">
        <f>COUNTIF((P$7:P$46),"4")</f>
        <v>0</v>
      </c>
      <c r="Q50" s="104">
        <v>21</v>
      </c>
      <c r="R50" s="70">
        <v>3</v>
      </c>
    </row>
    <row r="51" spans="1:18" ht="15.75" customHeight="1" x14ac:dyDescent="0.25">
      <c r="A51" s="153"/>
      <c r="B51" s="154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6" t="s">
        <v>11</v>
      </c>
      <c r="O51" s="106" t="s">
        <v>12</v>
      </c>
      <c r="P51" s="106">
        <f>COUNTIF((P$7:P$46),"3")</f>
        <v>0</v>
      </c>
      <c r="Q51" s="104">
        <v>51</v>
      </c>
      <c r="R51" s="70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6" t="s">
        <v>38</v>
      </c>
      <c r="O52" s="106" t="s">
        <v>13</v>
      </c>
      <c r="P52" s="106">
        <f>COUNTIF((P$7:P$46),"2")</f>
        <v>0</v>
      </c>
      <c r="Q52" s="104">
        <v>81</v>
      </c>
      <c r="R52" s="70">
        <v>5</v>
      </c>
    </row>
    <row r="53" spans="1:18" x14ac:dyDescent="0.25">
      <c r="Q53" s="71"/>
      <c r="R53" s="71"/>
    </row>
  </sheetData>
  <sheetProtection sheet="1" objects="1" scenarios="1"/>
  <mergeCells count="18">
    <mergeCell ref="E4:H4"/>
    <mergeCell ref="I4:L4"/>
    <mergeCell ref="E5:H5"/>
    <mergeCell ref="I5:L5"/>
    <mergeCell ref="A50:B51"/>
    <mergeCell ref="O5:O6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 четверть</vt:lpstr>
      <vt:lpstr>4 четверть</vt:lpstr>
      <vt:lpstr>Учебный год</vt:lpstr>
      <vt:lpstr>'3 четверть'!Marks</vt:lpstr>
      <vt:lpstr>'Учебный год'!Marks</vt:lpstr>
      <vt:lpstr>Marks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2017-08-05T11:18:05Z</dcterms:modified>
</cp:coreProperties>
</file>